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samenwerken.sharepoint.uwv.nl/sites/ecr/WG/PGT_VZN/COM2022/Gedeelde  documenten/Publicatie documenten/"/>
    </mc:Choice>
  </mc:AlternateContent>
  <bookViews>
    <workbookView xWindow="0" yWindow="0" windowWidth="21570" windowHeight="7710" tabRatio="162"/>
  </bookViews>
  <sheets>
    <sheet name="Prijzenblad perceel A"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57" i="2" l="1"/>
  <c r="O58" i="2"/>
  <c r="O59" i="2"/>
  <c r="O56" i="2"/>
  <c r="O52" i="2"/>
  <c r="O51" i="2"/>
  <c r="O41" i="2"/>
  <c r="O42" i="2"/>
  <c r="O43" i="2"/>
  <c r="O44" i="2"/>
  <c r="O45" i="2"/>
  <c r="O46" i="2"/>
  <c r="O47" i="2"/>
  <c r="O48" i="2"/>
  <c r="O49" i="2"/>
  <c r="O40" i="2"/>
  <c r="O34" i="2"/>
  <c r="O35" i="2"/>
  <c r="O36" i="2"/>
  <c r="O37" i="2"/>
  <c r="O33" i="2"/>
  <c r="O31" i="2"/>
  <c r="O30" i="2"/>
  <c r="O28" i="2"/>
  <c r="O16" i="2"/>
  <c r="O17" i="2"/>
  <c r="O18" i="2"/>
  <c r="O19" i="2"/>
  <c r="O20" i="2"/>
  <c r="O21" i="2"/>
  <c r="O22" i="2"/>
  <c r="O23" i="2"/>
  <c r="O24" i="2"/>
  <c r="O25" i="2"/>
  <c r="O15" i="2"/>
  <c r="O11" i="2"/>
  <c r="O12" i="2"/>
  <c r="O13" i="2"/>
  <c r="O10" i="2"/>
  <c r="O61" i="2" l="1"/>
  <c r="F61" i="2" s="1"/>
</calcChain>
</file>

<file path=xl/sharedStrings.xml><?xml version="1.0" encoding="utf-8"?>
<sst xmlns="http://schemas.openxmlformats.org/spreadsheetml/2006/main" count="194" uniqueCount="146">
  <si>
    <t xml:space="preserve">1.1  </t>
  </si>
  <si>
    <t>1.2</t>
  </si>
  <si>
    <t>1.3</t>
  </si>
  <si>
    <t>2.1</t>
  </si>
  <si>
    <t>2.2</t>
  </si>
  <si>
    <t>2.3</t>
  </si>
  <si>
    <t>2.4</t>
  </si>
  <si>
    <t>Tweede camera, stationair, met spraak</t>
  </si>
  <si>
    <t>Tweede camera, stationair, zonder spraak</t>
  </si>
  <si>
    <t>2.5</t>
  </si>
  <si>
    <t>2.6</t>
  </si>
  <si>
    <t>2.7</t>
  </si>
  <si>
    <t>2.8</t>
  </si>
  <si>
    <t>Tweede camera, meeneembaar, zonder spraak</t>
  </si>
  <si>
    <t>2.9</t>
  </si>
  <si>
    <t>2.10</t>
  </si>
  <si>
    <t>Onderwijscamerasysteem</t>
  </si>
  <si>
    <t>2.11</t>
  </si>
  <si>
    <t>2.12</t>
  </si>
  <si>
    <t>Voorleesmachine, koppelbaar aan een computer of laptop</t>
  </si>
  <si>
    <t>3.1</t>
  </si>
  <si>
    <t>4.1</t>
  </si>
  <si>
    <t>Bril met camera</t>
  </si>
  <si>
    <t xml:space="preserve">4.2 </t>
  </si>
  <si>
    <t>Bril met camera en voorleesfunctie</t>
  </si>
  <si>
    <t>Vergrotingssoftware met spraakuitvoer</t>
  </si>
  <si>
    <t>Vergrotingssoftware</t>
  </si>
  <si>
    <t xml:space="preserve">5.3 </t>
  </si>
  <si>
    <t>6.1</t>
  </si>
  <si>
    <t>Laptop, basis</t>
  </si>
  <si>
    <t>6.2</t>
  </si>
  <si>
    <t>6.3</t>
  </si>
  <si>
    <t>Laptop, licht</t>
  </si>
  <si>
    <t xml:space="preserve">6.4 </t>
  </si>
  <si>
    <t>6.5</t>
  </si>
  <si>
    <t>Hybride device Windows (laptop/tablet) klein</t>
  </si>
  <si>
    <t>6.6</t>
  </si>
  <si>
    <t>Hybride device Windows (laptop/tablet) groot</t>
  </si>
  <si>
    <t>6.7</t>
  </si>
  <si>
    <t xml:space="preserve">Tablet iOS, klein </t>
  </si>
  <si>
    <t>6.8</t>
  </si>
  <si>
    <t xml:space="preserve">Tablet iOS, groot </t>
  </si>
  <si>
    <t>Laptopstandaard</t>
  </si>
  <si>
    <t>6.10</t>
  </si>
  <si>
    <t>Rugtas voor laptop</t>
  </si>
  <si>
    <t>8.1</t>
  </si>
  <si>
    <t>8.2</t>
  </si>
  <si>
    <t>Product 2</t>
  </si>
  <si>
    <t>Product 3</t>
  </si>
  <si>
    <t>Merk</t>
  </si>
  <si>
    <t>Type</t>
  </si>
  <si>
    <t>Prijs</t>
  </si>
  <si>
    <t>Prijzenblad perceel A - Blinden en Slechtzienden</t>
  </si>
  <si>
    <t>Vergrotingssoftware met schermlezer en spraakuitvoer</t>
  </si>
  <si>
    <t>Schermlezer met braille uitvoer</t>
  </si>
  <si>
    <t>Stempakket in taal naar keuze t.b.v. schermuitleessoftware</t>
  </si>
  <si>
    <t>Braille</t>
  </si>
  <si>
    <t>Beeldschermloep en tweede camera</t>
  </si>
  <si>
    <t>Wearables</t>
  </si>
  <si>
    <t>Hardware</t>
  </si>
  <si>
    <t>Aanvullende dienstverlening</t>
  </si>
  <si>
    <t>Nr.</t>
  </si>
  <si>
    <t>Beeldschermloep, meeneembaar, zonder spraak</t>
  </si>
  <si>
    <t>Beeldschermloep, meeneembaar, met spraak</t>
  </si>
  <si>
    <t>Tweede camera, meeneembaar, met spraak</t>
  </si>
  <si>
    <t>Beeldschermloep, stationair, met spraak</t>
  </si>
  <si>
    <t>Beeldschermloep, stationair, zonder spraak</t>
  </si>
  <si>
    <t>6.11</t>
  </si>
  <si>
    <t>Cover voor tablet</t>
  </si>
  <si>
    <t>6.12</t>
  </si>
  <si>
    <t>Standaard muis</t>
  </si>
  <si>
    <t>6.13</t>
  </si>
  <si>
    <t>Standaard toetsenbord</t>
  </si>
  <si>
    <t>Specials</t>
  </si>
  <si>
    <t>8.3</t>
  </si>
  <si>
    <t>Fictief</t>
  </si>
  <si>
    <t>aantal</t>
  </si>
  <si>
    <t>(Sub)Categorie</t>
  </si>
  <si>
    <t>Brailleleesregel, stationair</t>
  </si>
  <si>
    <t>7.1</t>
  </si>
  <si>
    <t>Inschrijfprijs per</t>
  </si>
  <si>
    <t>subcat. Gemiddeld</t>
  </si>
  <si>
    <t>Dienst / Product 1</t>
  </si>
  <si>
    <t>Uitvraag</t>
  </si>
  <si>
    <t>Specifiek</t>
  </si>
  <si>
    <t>Generiek</t>
  </si>
  <si>
    <t>Totale inschrijfsom perceel A - Blinden en Slechtzienden</t>
  </si>
  <si>
    <t>= Totale Inschrijfsom (rechts onderaan tabel)</t>
  </si>
  <si>
    <t>Monitor 22”, ten behoeve van beeldschermloep</t>
  </si>
  <si>
    <t>Monitor 27”, ten behoeve van beeldschermloep</t>
  </si>
  <si>
    <t xml:space="preserve">Software </t>
  </si>
  <si>
    <t>Reparatie</t>
  </si>
  <si>
    <t>Scripting</t>
  </si>
  <si>
    <t>Training</t>
  </si>
  <si>
    <t>Extern consult</t>
  </si>
  <si>
    <t>Systeemtoegankelijkheidsonderzoek</t>
  </si>
  <si>
    <t>8.4</t>
  </si>
  <si>
    <t>Laptop 15,6”, geschikt voor gebruik van zwaardere software</t>
  </si>
  <si>
    <t>Laptop 17,3”, geschikt voor gebruik van zwaardere software</t>
  </si>
  <si>
    <t>Offerte</t>
  </si>
  <si>
    <t>Per uur</t>
  </si>
  <si>
    <t>5.1</t>
  </si>
  <si>
    <t>5.2</t>
  </si>
  <si>
    <t xml:space="preserve">5.4  </t>
  </si>
  <si>
    <t>6.9</t>
  </si>
  <si>
    <t>Voorleesmachine</t>
  </si>
  <si>
    <t>Brailleleesregel, meeneembaar regulier</t>
  </si>
  <si>
    <t xml:space="preserve">Software Upgrades </t>
  </si>
  <si>
    <t>Onderhoud aan de brailleleesregel, stationair</t>
  </si>
  <si>
    <t>Onderhoud aan de brailleleesregel, meeneembaar regulier</t>
  </si>
  <si>
    <t>1.4</t>
  </si>
  <si>
    <t xml:space="preserve">5.5 </t>
  </si>
  <si>
    <t>5.6</t>
  </si>
  <si>
    <t>behorend bij de Europese aanbesteding Communicatiehulpmiddelen van UWV met kenmerk: igi007.28.01.2022</t>
  </si>
  <si>
    <t>Inschrijver</t>
  </si>
  <si>
    <t>Bedrijfsnaam</t>
  </si>
  <si>
    <t>In te vullen door Inschrijver</t>
  </si>
  <si>
    <t>1.</t>
  </si>
  <si>
    <t>2.</t>
  </si>
  <si>
    <t>3.</t>
  </si>
  <si>
    <t>Alle geoffreerde prijzen zijn in Euro's, inclusief alle kosten waaronder doch niet uitsluitend bureau- en reiskosten, heffingen, belastingen, toeslagen en rentekosten en exclusief BTW.</t>
  </si>
  <si>
    <t>Er mag niet met € 0,00, symbolische- of negatieve prijzen worden ingeschreven.</t>
  </si>
  <si>
    <t>4.</t>
  </si>
  <si>
    <t>Indien Inschrijver een korting wil aanbieden, dient Inschrijver deze te verwerken in de in te schrijven prijs.</t>
  </si>
  <si>
    <t>5.</t>
  </si>
  <si>
    <t>6.</t>
  </si>
  <si>
    <t>7.</t>
  </si>
  <si>
    <t>8.</t>
  </si>
  <si>
    <t>9.</t>
  </si>
  <si>
    <t>Prijzen dienen te worden vermeld in Euro met maximaal 2 cijfers achter de komma.</t>
  </si>
  <si>
    <t>10.</t>
  </si>
  <si>
    <t>11.</t>
  </si>
  <si>
    <t>12.</t>
  </si>
  <si>
    <t>Verhuizing beeldschermloep, -camera of onderwijscamerasysteem</t>
  </si>
  <si>
    <t>BTW</t>
  </si>
  <si>
    <t>De gemiddelde inschrijfprijzen worden per subcategorie o.b.v. het fictieve aantal berekend en zijn enkel van belang voor het berekenen van de Inschrijfsom.</t>
  </si>
  <si>
    <t>= Door Inschrijver in te vullen velden</t>
  </si>
  <si>
    <t>Inschrijver is voor zijn Inschrijving vrij om een "Merk" en "Type" te kiezen en daarvoor een "Prijs" op te geven, mits deze voldoet aan de minimum vereisten zoals omschreven bij de betreffende subcategorie in de Productspecificaties (Bijlage 13A).</t>
  </si>
  <si>
    <t>Enkel groene velden kunnen worden ingevuld. Blauwe, grijze en gele velden zijn niet invulbaar.</t>
  </si>
  <si>
    <t>De ingeschreven prijzen zullen na contractereing in de productcatalogus worden overgenomen en bij bestellingen door Aanbesteder worden toegepast.</t>
  </si>
  <si>
    <t>Aanbesteder wijst er met nadruk op dat kosten, welke niet waren opgenomen in de ingeschreven prijs, niet in een later stadium alsnog bij Aanbesteder in rekening kunnen worden gebracht, met uitzondering van de kosten welke voortvloeien uit meerwerk op verzoek van Aanbesteder of met uitzondering van overheidsmaatregelen en belastingen.</t>
  </si>
  <si>
    <t>Instructies/Voorwaarden</t>
  </si>
  <si>
    <t>Zie Instructies/Voorwaarden onder het prijzenblad</t>
  </si>
  <si>
    <t>Inschrijver dient de groene velden in te vullen. Voor elke Subcategorie is het opgeven van "BTW" en minimaal een "Prijs" verplicht. De Inschrijfsom wordt enkel zichtbaar na het invullen van de "Bedrijfsnaam", alle velden "BTW", alle velden met "Prijs" waarbij geen "Merk" en "Type" kan worden ingegeven (grijze velden) of alle velden met "Prijs" waarbij het daarbij verplicht is "Merk" en "Type" in te geven (groene velden).</t>
  </si>
  <si>
    <t>BTW wordt niet in het Prijzenblad verrekend. De Inschrijfsom in het gele veld is exclusief BTW.</t>
  </si>
  <si>
    <t>Genoemde aantallen zijn per jaar en puur indicatief ten behoeve van het berekenen van de Inschrijfsom. Aan genoemde aantallen kunnen geen rechten worden ontleend.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</si>
</sst>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quot;€&quot;\ * #,##0.00_ ;_ &quot;€&quot;\ * \-#,##0.00_ ;_ &quot;€&quot;\ * &quot;-&quot;??_ ;_ @_ "/>
    <numFmt numFmtId="164" formatCode="_ [$€-413]\ * #,##0.00_ ;_ [$€-413]\ * \-#,##0.00_ ;_ [$€-413]\ * &quot;-&quot;??_ ;_ @_ "/>
  </numFmts>
  <fonts count="15" x14ac:knownFonts="1">
    <font>
      <sz val="9"/>
      <color theme="1"/>
      <name val="Verdana"/>
      <family val="2"/>
    </font>
    <font>
      <sz val="10"/>
      <name val="Verdana"/>
      <family val="2"/>
    </font>
    <font>
      <b/>
      <sz val="10"/>
      <name val="Verdana"/>
      <family val="2"/>
    </font>
    <font>
      <b/>
      <sz val="10"/>
      <color rgb="FF000000"/>
      <name val="Verdana"/>
      <family val="2"/>
    </font>
    <font>
      <sz val="10"/>
      <color theme="1"/>
      <name val="Verdana"/>
      <family val="2"/>
    </font>
    <font>
      <sz val="9"/>
      <color theme="1"/>
      <name val="Verdana"/>
      <family val="2"/>
    </font>
    <font>
      <b/>
      <sz val="10"/>
      <color theme="0"/>
      <name val="Verdana"/>
      <family val="2"/>
    </font>
    <font>
      <b/>
      <sz val="12"/>
      <color theme="0"/>
      <name val="Verdana"/>
      <family val="2"/>
    </font>
    <font>
      <b/>
      <u/>
      <sz val="20"/>
      <color rgb="FF000000"/>
      <name val="Verdana"/>
      <family val="2"/>
    </font>
    <font>
      <i/>
      <sz val="10"/>
      <color theme="1"/>
      <name val="Verdana"/>
      <family val="2"/>
    </font>
    <font>
      <b/>
      <sz val="10"/>
      <color theme="1"/>
      <name val="Verdana"/>
      <family val="2"/>
    </font>
    <font>
      <b/>
      <u/>
      <sz val="10"/>
      <color theme="1"/>
      <name val="Verdana"/>
      <family val="2"/>
    </font>
    <font>
      <sz val="9"/>
      <color rgb="FF006100"/>
      <name val="Verdana"/>
      <family val="2"/>
    </font>
    <font>
      <sz val="12"/>
      <name val="Verdana"/>
      <family val="2"/>
    </font>
    <font>
      <b/>
      <sz val="12"/>
      <name val="Verdana"/>
      <family val="2"/>
    </font>
  </fonts>
  <fills count="12">
    <fill>
      <patternFill patternType="none"/>
    </fill>
    <fill>
      <patternFill patternType="gray125"/>
    </fill>
    <fill>
      <patternFill patternType="solid">
        <fgColor theme="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C6EFCE"/>
      </patternFill>
    </fill>
    <fill>
      <patternFill patternType="solid">
        <fgColor rgb="FFFFFF00"/>
        <bgColor indexed="64"/>
      </patternFill>
    </fill>
    <fill>
      <patternFill patternType="solid">
        <fgColor theme="0"/>
        <bgColor indexed="64"/>
      </patternFill>
    </fill>
    <fill>
      <patternFill patternType="solid">
        <fgColor theme="2" tint="-0.24994659260841701"/>
        <bgColor indexed="64"/>
      </patternFill>
    </fill>
    <fill>
      <patternFill patternType="solid">
        <fgColor theme="2" tint="-0.249977111117893"/>
        <bgColor indexed="64"/>
      </patternFill>
    </fill>
    <fill>
      <patternFill patternType="solid">
        <fgColor rgb="FF66FF99"/>
        <bgColor indexed="64"/>
      </patternFill>
    </fill>
    <fill>
      <patternFill patternType="solid">
        <fgColor rgb="FF00FFFF"/>
        <bgColor indexed="64"/>
      </patternFill>
    </fill>
  </fills>
  <borders count="99">
    <border>
      <left/>
      <right/>
      <top/>
      <bottom/>
      <diagonal/>
    </border>
    <border>
      <left style="medium">
        <color theme="0"/>
      </left>
      <right style="medium">
        <color theme="0"/>
      </right>
      <top/>
      <bottom/>
      <diagonal/>
    </border>
    <border>
      <left style="medium">
        <color theme="0"/>
      </left>
      <right/>
      <top style="thin">
        <color theme="0"/>
      </top>
      <bottom/>
      <diagonal/>
    </border>
    <border>
      <left/>
      <right/>
      <top style="thin">
        <color theme="0"/>
      </top>
      <bottom/>
      <diagonal/>
    </border>
    <border>
      <left/>
      <right style="medium">
        <color theme="0"/>
      </right>
      <top style="thin">
        <color theme="0"/>
      </top>
      <bottom/>
      <diagonal/>
    </border>
    <border>
      <left style="thin">
        <color theme="0"/>
      </left>
      <right style="thin">
        <color theme="0"/>
      </right>
      <top style="thin">
        <color theme="0"/>
      </top>
      <bottom/>
      <diagonal/>
    </border>
    <border>
      <left style="thick">
        <color theme="3"/>
      </left>
      <right style="thin">
        <color theme="3"/>
      </right>
      <top/>
      <bottom/>
      <diagonal/>
    </border>
    <border>
      <left style="thin">
        <color theme="3"/>
      </left>
      <right style="thin">
        <color theme="3"/>
      </right>
      <top/>
      <bottom/>
      <diagonal/>
    </border>
    <border>
      <left style="thin">
        <color theme="3"/>
      </left>
      <right style="medium">
        <color theme="3"/>
      </right>
      <top/>
      <bottom/>
      <diagonal/>
    </border>
    <border>
      <left style="thick">
        <color theme="3"/>
      </left>
      <right style="thin">
        <color theme="3"/>
      </right>
      <top style="thin">
        <color theme="3"/>
      </top>
      <bottom style="hair">
        <color theme="3"/>
      </bottom>
      <diagonal/>
    </border>
    <border>
      <left style="thin">
        <color theme="3"/>
      </left>
      <right style="thin">
        <color theme="3"/>
      </right>
      <top style="thin">
        <color theme="3"/>
      </top>
      <bottom style="hair">
        <color theme="3"/>
      </bottom>
      <diagonal/>
    </border>
    <border>
      <left style="thin">
        <color theme="3"/>
      </left>
      <right style="medium">
        <color theme="3"/>
      </right>
      <top style="thin">
        <color theme="3"/>
      </top>
      <bottom style="hair">
        <color theme="3"/>
      </bottom>
      <diagonal/>
    </border>
    <border>
      <left style="thick">
        <color theme="3"/>
      </left>
      <right style="thin">
        <color theme="3"/>
      </right>
      <top style="hair">
        <color theme="3"/>
      </top>
      <bottom style="hair">
        <color theme="3"/>
      </bottom>
      <diagonal/>
    </border>
    <border>
      <left style="thin">
        <color theme="3"/>
      </left>
      <right style="thin">
        <color theme="3"/>
      </right>
      <top style="hair">
        <color theme="3"/>
      </top>
      <bottom style="hair">
        <color theme="3"/>
      </bottom>
      <diagonal/>
    </border>
    <border>
      <left style="thin">
        <color theme="3"/>
      </left>
      <right style="medium">
        <color theme="3"/>
      </right>
      <top style="hair">
        <color theme="3"/>
      </top>
      <bottom style="hair">
        <color theme="3"/>
      </bottom>
      <diagonal/>
    </border>
    <border>
      <left style="thick">
        <color theme="3"/>
      </left>
      <right style="thin">
        <color theme="3"/>
      </right>
      <top style="hair">
        <color theme="3"/>
      </top>
      <bottom style="thin">
        <color theme="3"/>
      </bottom>
      <diagonal/>
    </border>
    <border>
      <left style="thin">
        <color theme="3"/>
      </left>
      <right style="thin">
        <color theme="3"/>
      </right>
      <top style="hair">
        <color theme="3"/>
      </top>
      <bottom style="thin">
        <color theme="3"/>
      </bottom>
      <diagonal/>
    </border>
    <border>
      <left style="thin">
        <color theme="3"/>
      </left>
      <right style="medium">
        <color theme="3"/>
      </right>
      <top style="hair">
        <color theme="3"/>
      </top>
      <bottom style="thin">
        <color theme="3"/>
      </bottom>
      <diagonal/>
    </border>
    <border>
      <left style="thick">
        <color theme="3"/>
      </left>
      <right style="thin">
        <color theme="3"/>
      </right>
      <top style="thin">
        <color theme="3"/>
      </top>
      <bottom style="thin">
        <color theme="3"/>
      </bottom>
      <diagonal/>
    </border>
    <border>
      <left style="thin">
        <color theme="3"/>
      </left>
      <right style="thin">
        <color theme="3"/>
      </right>
      <top style="thin">
        <color theme="3"/>
      </top>
      <bottom style="thin">
        <color theme="3"/>
      </bottom>
      <diagonal/>
    </border>
    <border>
      <left style="thin">
        <color theme="3"/>
      </left>
      <right style="medium">
        <color theme="3"/>
      </right>
      <top style="thin">
        <color theme="3"/>
      </top>
      <bottom style="thin">
        <color theme="3"/>
      </bottom>
      <diagonal/>
    </border>
    <border>
      <left style="medium">
        <color theme="3"/>
      </left>
      <right style="thin">
        <color theme="3"/>
      </right>
      <top/>
      <bottom/>
      <diagonal/>
    </border>
    <border>
      <left style="medium">
        <color theme="3"/>
      </left>
      <right style="thin">
        <color theme="3"/>
      </right>
      <top style="thin">
        <color theme="3"/>
      </top>
      <bottom style="hair">
        <color theme="3"/>
      </bottom>
      <diagonal/>
    </border>
    <border>
      <left style="medium">
        <color theme="3"/>
      </left>
      <right style="thin">
        <color theme="3"/>
      </right>
      <top style="hair">
        <color theme="3"/>
      </top>
      <bottom style="hair">
        <color theme="3"/>
      </bottom>
      <diagonal/>
    </border>
    <border>
      <left style="medium">
        <color theme="3"/>
      </left>
      <right style="thin">
        <color theme="3"/>
      </right>
      <top style="hair">
        <color theme="3"/>
      </top>
      <bottom style="thin">
        <color theme="3"/>
      </bottom>
      <diagonal/>
    </border>
    <border>
      <left style="medium">
        <color theme="3"/>
      </left>
      <right style="thin">
        <color theme="3"/>
      </right>
      <top style="thin">
        <color theme="3"/>
      </top>
      <bottom style="thin">
        <color theme="3"/>
      </bottom>
      <diagonal/>
    </border>
    <border>
      <left style="medium">
        <color theme="3"/>
      </left>
      <right style="thick">
        <color theme="3"/>
      </right>
      <top/>
      <bottom/>
      <diagonal/>
    </border>
    <border>
      <left style="medium">
        <color theme="3"/>
      </left>
      <right style="thick">
        <color theme="3"/>
      </right>
      <top style="thin">
        <color theme="3"/>
      </top>
      <bottom style="hair">
        <color theme="3"/>
      </bottom>
      <diagonal/>
    </border>
    <border>
      <left style="medium">
        <color theme="3"/>
      </left>
      <right style="thick">
        <color theme="3"/>
      </right>
      <top style="hair">
        <color theme="3"/>
      </top>
      <bottom style="hair">
        <color theme="3"/>
      </bottom>
      <diagonal/>
    </border>
    <border>
      <left style="medium">
        <color theme="3"/>
      </left>
      <right style="thick">
        <color theme="3"/>
      </right>
      <top style="thin">
        <color theme="3"/>
      </top>
      <bottom style="thin">
        <color theme="3"/>
      </bottom>
      <diagonal/>
    </border>
    <border>
      <left style="thick">
        <color theme="3"/>
      </left>
      <right/>
      <top style="thick">
        <color theme="3"/>
      </top>
      <bottom/>
      <diagonal/>
    </border>
    <border>
      <left style="medium">
        <color theme="0"/>
      </left>
      <right/>
      <top style="thick">
        <color theme="3"/>
      </top>
      <bottom/>
      <diagonal/>
    </border>
    <border>
      <left/>
      <right/>
      <top style="thick">
        <color theme="3"/>
      </top>
      <bottom/>
      <diagonal/>
    </border>
    <border>
      <left/>
      <right style="medium">
        <color theme="0"/>
      </right>
      <top style="thick">
        <color theme="3"/>
      </top>
      <bottom/>
      <diagonal/>
    </border>
    <border>
      <left/>
      <right style="thick">
        <color theme="3"/>
      </right>
      <top style="thick">
        <color theme="3"/>
      </top>
      <bottom/>
      <diagonal/>
    </border>
    <border>
      <left style="medium">
        <color theme="0"/>
      </left>
      <right style="thick">
        <color theme="3"/>
      </right>
      <top/>
      <bottom/>
      <diagonal/>
    </border>
    <border>
      <left style="thin">
        <color theme="3"/>
      </left>
      <right/>
      <top/>
      <bottom/>
      <diagonal/>
    </border>
    <border>
      <left style="thin">
        <color theme="3"/>
      </left>
      <right/>
      <top style="thin">
        <color theme="3"/>
      </top>
      <bottom style="hair">
        <color theme="3"/>
      </bottom>
      <diagonal/>
    </border>
    <border>
      <left style="thin">
        <color theme="3"/>
      </left>
      <right/>
      <top style="hair">
        <color theme="3"/>
      </top>
      <bottom style="hair">
        <color theme="3"/>
      </bottom>
      <diagonal/>
    </border>
    <border>
      <left style="thin">
        <color theme="3"/>
      </left>
      <right/>
      <top style="hair">
        <color theme="3"/>
      </top>
      <bottom style="thin">
        <color theme="3"/>
      </bottom>
      <diagonal/>
    </border>
    <border>
      <left style="thin">
        <color theme="3"/>
      </left>
      <right/>
      <top style="thin">
        <color theme="3"/>
      </top>
      <bottom style="thin">
        <color theme="3"/>
      </bottom>
      <diagonal/>
    </border>
    <border>
      <left style="thick">
        <color theme="3"/>
      </left>
      <right style="thin">
        <color theme="3"/>
      </right>
      <top style="thin">
        <color auto="1"/>
      </top>
      <bottom style="hair">
        <color theme="3"/>
      </bottom>
      <diagonal/>
    </border>
    <border>
      <left style="thin">
        <color theme="3"/>
      </left>
      <right style="thin">
        <color theme="3"/>
      </right>
      <top style="thin">
        <color auto="1"/>
      </top>
      <bottom style="hair">
        <color theme="3"/>
      </bottom>
      <diagonal/>
    </border>
    <border>
      <left style="thin">
        <color theme="3"/>
      </left>
      <right/>
      <top style="thin">
        <color auto="1"/>
      </top>
      <bottom style="hair">
        <color theme="3"/>
      </bottom>
      <diagonal/>
    </border>
    <border>
      <left style="thin">
        <color theme="3"/>
      </left>
      <right style="medium">
        <color theme="3"/>
      </right>
      <top style="thin">
        <color auto="1"/>
      </top>
      <bottom style="hair">
        <color theme="3"/>
      </bottom>
      <diagonal/>
    </border>
    <border>
      <left style="medium">
        <color theme="3"/>
      </left>
      <right style="thin">
        <color theme="3"/>
      </right>
      <top style="thin">
        <color auto="1"/>
      </top>
      <bottom style="hair">
        <color theme="3"/>
      </bottom>
      <diagonal/>
    </border>
    <border>
      <left style="thick">
        <color theme="3"/>
      </left>
      <right style="thin">
        <color theme="3"/>
      </right>
      <top style="hair">
        <color theme="3"/>
      </top>
      <bottom style="thin">
        <color auto="1"/>
      </bottom>
      <diagonal/>
    </border>
    <border>
      <left style="thin">
        <color theme="3"/>
      </left>
      <right style="thin">
        <color theme="3"/>
      </right>
      <top style="hair">
        <color theme="3"/>
      </top>
      <bottom style="thin">
        <color auto="1"/>
      </bottom>
      <diagonal/>
    </border>
    <border>
      <left style="thin">
        <color theme="3"/>
      </left>
      <right/>
      <top style="hair">
        <color theme="3"/>
      </top>
      <bottom style="thin">
        <color auto="1"/>
      </bottom>
      <diagonal/>
    </border>
    <border>
      <left style="thin">
        <color theme="3"/>
      </left>
      <right style="medium">
        <color theme="3"/>
      </right>
      <top style="hair">
        <color theme="3"/>
      </top>
      <bottom style="thin">
        <color auto="1"/>
      </bottom>
      <diagonal/>
    </border>
    <border>
      <left style="medium">
        <color theme="3"/>
      </left>
      <right style="thin">
        <color theme="3"/>
      </right>
      <top style="hair">
        <color theme="3"/>
      </top>
      <bottom style="thin">
        <color auto="1"/>
      </bottom>
      <diagonal/>
    </border>
    <border>
      <left style="thick">
        <color theme="3"/>
      </left>
      <right style="thin">
        <color theme="3"/>
      </right>
      <top style="hair">
        <color theme="3"/>
      </top>
      <bottom/>
      <diagonal/>
    </border>
    <border>
      <left style="thin">
        <color theme="3"/>
      </left>
      <right style="thin">
        <color theme="3"/>
      </right>
      <top style="hair">
        <color theme="3"/>
      </top>
      <bottom/>
      <diagonal/>
    </border>
    <border>
      <left style="thin">
        <color theme="3"/>
      </left>
      <right/>
      <top style="hair">
        <color theme="3"/>
      </top>
      <bottom/>
      <diagonal/>
    </border>
    <border>
      <left style="thin">
        <color theme="3"/>
      </left>
      <right style="medium">
        <color theme="3"/>
      </right>
      <top style="hair">
        <color theme="3"/>
      </top>
      <bottom/>
      <diagonal/>
    </border>
    <border>
      <left style="medium">
        <color theme="3"/>
      </left>
      <right style="thin">
        <color theme="3"/>
      </right>
      <top style="hair">
        <color theme="3"/>
      </top>
      <bottom/>
      <diagonal/>
    </border>
    <border>
      <left style="medium">
        <color theme="3"/>
      </left>
      <right style="thick">
        <color theme="3"/>
      </right>
      <top style="hair">
        <color theme="3"/>
      </top>
      <bottom style="thin">
        <color theme="3"/>
      </bottom>
      <diagonal/>
    </border>
    <border>
      <left style="thick">
        <color theme="3"/>
      </left>
      <right/>
      <top style="thick">
        <color theme="3"/>
      </top>
      <bottom style="thick">
        <color theme="3"/>
      </bottom>
      <diagonal/>
    </border>
    <border>
      <left/>
      <right/>
      <top style="thick">
        <color theme="3"/>
      </top>
      <bottom style="thick">
        <color theme="3"/>
      </bottom>
      <diagonal/>
    </border>
    <border>
      <left/>
      <right style="thick">
        <color theme="3"/>
      </right>
      <top style="thick">
        <color theme="3"/>
      </top>
      <bottom style="thick">
        <color theme="3"/>
      </bottom>
      <diagonal/>
    </border>
    <border>
      <left style="medium">
        <color theme="0"/>
      </left>
      <right/>
      <top/>
      <bottom/>
      <diagonal/>
    </border>
    <border>
      <left/>
      <right/>
      <top style="thin">
        <color theme="3"/>
      </top>
      <bottom style="hair">
        <color theme="3"/>
      </bottom>
      <diagonal/>
    </border>
    <border>
      <left/>
      <right/>
      <top style="hair">
        <color theme="3"/>
      </top>
      <bottom style="hair">
        <color theme="3"/>
      </bottom>
      <diagonal/>
    </border>
    <border>
      <left/>
      <right/>
      <top style="hair">
        <color theme="3"/>
      </top>
      <bottom/>
      <diagonal/>
    </border>
    <border>
      <left/>
      <right/>
      <top style="thin">
        <color theme="3"/>
      </top>
      <bottom style="thin">
        <color theme="3"/>
      </bottom>
      <diagonal/>
    </border>
    <border>
      <left/>
      <right/>
      <top style="hair">
        <color theme="3"/>
      </top>
      <bottom style="thin">
        <color theme="3"/>
      </bottom>
      <diagonal/>
    </border>
    <border>
      <left style="thick">
        <color theme="3"/>
      </left>
      <right/>
      <top style="thick">
        <color theme="3"/>
      </top>
      <bottom style="medium">
        <color theme="3"/>
      </bottom>
      <diagonal/>
    </border>
    <border>
      <left/>
      <right/>
      <top style="thick">
        <color theme="3"/>
      </top>
      <bottom style="medium">
        <color theme="3"/>
      </bottom>
      <diagonal/>
    </border>
    <border>
      <left style="thick">
        <color theme="3"/>
      </left>
      <right style="thick">
        <color theme="3"/>
      </right>
      <top/>
      <bottom style="thick">
        <color theme="3"/>
      </bottom>
      <diagonal/>
    </border>
    <border>
      <left style="thick">
        <color theme="3"/>
      </left>
      <right/>
      <top style="medium">
        <color theme="3"/>
      </top>
      <bottom style="thick">
        <color theme="3"/>
      </bottom>
      <diagonal/>
    </border>
    <border>
      <left/>
      <right/>
      <top style="medium">
        <color theme="3"/>
      </top>
      <bottom style="thick">
        <color theme="3"/>
      </bottom>
      <diagonal/>
    </border>
    <border>
      <left style="medium">
        <color theme="3"/>
      </left>
      <right/>
      <top style="medium">
        <color theme="3"/>
      </top>
      <bottom style="thick">
        <color theme="3"/>
      </bottom>
      <diagonal/>
    </border>
    <border>
      <left/>
      <right style="thick">
        <color theme="3"/>
      </right>
      <top style="medium">
        <color theme="3"/>
      </top>
      <bottom style="thick">
        <color theme="3"/>
      </bottom>
      <diagonal/>
    </border>
    <border>
      <left style="medium">
        <color theme="0"/>
      </left>
      <right/>
      <top style="thick">
        <color theme="3"/>
      </top>
      <bottom style="medium">
        <color theme="3"/>
      </bottom>
      <diagonal/>
    </border>
    <border>
      <left/>
      <right style="thick">
        <color theme="3"/>
      </right>
      <top style="thick">
        <color theme="3"/>
      </top>
      <bottom style="medium">
        <color theme="3"/>
      </bottom>
      <diagonal/>
    </border>
    <border>
      <left style="medium">
        <color theme="3"/>
      </left>
      <right style="thick">
        <color theme="3"/>
      </right>
      <top/>
      <bottom style="thin">
        <color theme="3"/>
      </bottom>
      <diagonal/>
    </border>
    <border>
      <left style="thick">
        <color theme="3"/>
      </left>
      <right/>
      <top/>
      <bottom style="thick">
        <color theme="3"/>
      </bottom>
      <diagonal/>
    </border>
    <border>
      <left/>
      <right/>
      <top/>
      <bottom style="thick">
        <color theme="3"/>
      </bottom>
      <diagonal/>
    </border>
    <border>
      <left/>
      <right style="medium">
        <color theme="3"/>
      </right>
      <top/>
      <bottom style="thick">
        <color theme="3"/>
      </bottom>
      <diagonal/>
    </border>
    <border>
      <left style="medium">
        <color theme="3"/>
      </left>
      <right style="thick">
        <color theme="3"/>
      </right>
      <top/>
      <bottom style="thick">
        <color theme="3"/>
      </bottom>
      <diagonal/>
    </border>
    <border>
      <left style="thick">
        <color theme="3"/>
      </left>
      <right style="thin">
        <color theme="3"/>
      </right>
      <top style="medium">
        <color theme="3"/>
      </top>
      <bottom/>
      <diagonal/>
    </border>
    <border>
      <left style="thin">
        <color theme="3"/>
      </left>
      <right style="thin">
        <color theme="3"/>
      </right>
      <top style="medium">
        <color theme="3"/>
      </top>
      <bottom/>
      <diagonal/>
    </border>
    <border>
      <left style="thin">
        <color theme="3"/>
      </left>
      <right/>
      <top style="medium">
        <color theme="3"/>
      </top>
      <bottom/>
      <diagonal/>
    </border>
    <border>
      <left style="thin">
        <color theme="3"/>
      </left>
      <right style="medium">
        <color theme="3"/>
      </right>
      <top style="medium">
        <color theme="3"/>
      </top>
      <bottom/>
      <diagonal/>
    </border>
    <border>
      <left/>
      <right/>
      <top style="medium">
        <color theme="3"/>
      </top>
      <bottom/>
      <diagonal/>
    </border>
    <border>
      <left style="medium">
        <color theme="3"/>
      </left>
      <right style="thin">
        <color theme="3"/>
      </right>
      <top style="medium">
        <color theme="3"/>
      </top>
      <bottom/>
      <diagonal/>
    </border>
    <border>
      <left style="medium">
        <color theme="3"/>
      </left>
      <right style="thick">
        <color theme="3"/>
      </right>
      <top style="medium">
        <color theme="3"/>
      </top>
      <bottom/>
      <diagonal/>
    </border>
    <border>
      <left style="thick">
        <color theme="3"/>
      </left>
      <right style="thin">
        <color theme="3"/>
      </right>
      <top style="hair">
        <color theme="3"/>
      </top>
      <bottom style="medium">
        <color theme="3"/>
      </bottom>
      <diagonal/>
    </border>
    <border>
      <left style="thin">
        <color theme="3"/>
      </left>
      <right style="thin">
        <color theme="3"/>
      </right>
      <top style="hair">
        <color theme="3"/>
      </top>
      <bottom style="medium">
        <color theme="3"/>
      </bottom>
      <diagonal/>
    </border>
    <border>
      <left style="thin">
        <color theme="3"/>
      </left>
      <right/>
      <top style="hair">
        <color theme="3"/>
      </top>
      <bottom style="medium">
        <color theme="3"/>
      </bottom>
      <diagonal/>
    </border>
    <border>
      <left style="thin">
        <color theme="3"/>
      </left>
      <right style="medium">
        <color theme="3"/>
      </right>
      <top style="hair">
        <color theme="3"/>
      </top>
      <bottom style="medium">
        <color theme="3"/>
      </bottom>
      <diagonal/>
    </border>
    <border>
      <left/>
      <right/>
      <top style="hair">
        <color theme="3"/>
      </top>
      <bottom style="medium">
        <color theme="3"/>
      </bottom>
      <diagonal/>
    </border>
    <border>
      <left style="medium">
        <color theme="3"/>
      </left>
      <right style="thin">
        <color theme="3"/>
      </right>
      <top style="hair">
        <color theme="3"/>
      </top>
      <bottom style="medium">
        <color theme="3"/>
      </bottom>
      <diagonal/>
    </border>
    <border>
      <left style="medium">
        <color theme="3"/>
      </left>
      <right style="thick">
        <color theme="3"/>
      </right>
      <top style="hair">
        <color theme="3"/>
      </top>
      <bottom style="medium">
        <color theme="3"/>
      </bottom>
      <diagonal/>
    </border>
    <border>
      <left style="medium">
        <color theme="3"/>
      </left>
      <right style="thick">
        <color theme="3"/>
      </right>
      <top style="hair">
        <color theme="3"/>
      </top>
      <bottom/>
      <diagonal/>
    </border>
    <border>
      <left style="medium">
        <color theme="3"/>
      </left>
      <right style="medium">
        <color theme="3"/>
      </right>
      <top style="thin">
        <color theme="3"/>
      </top>
      <bottom style="thin">
        <color theme="3"/>
      </bottom>
      <diagonal/>
    </border>
    <border>
      <left style="medium">
        <color theme="3"/>
      </left>
      <right style="medium">
        <color theme="3"/>
      </right>
      <top style="thin">
        <color theme="3"/>
      </top>
      <bottom style="hair">
        <color theme="3"/>
      </bottom>
      <diagonal/>
    </border>
    <border>
      <left style="medium">
        <color theme="3"/>
      </left>
      <right style="medium">
        <color theme="3"/>
      </right>
      <top style="hair">
        <color theme="3"/>
      </top>
      <bottom style="thin">
        <color theme="3"/>
      </bottom>
      <diagonal/>
    </border>
    <border>
      <left style="medium">
        <color theme="3"/>
      </left>
      <right style="medium">
        <color theme="3"/>
      </right>
      <top style="hair">
        <color theme="3"/>
      </top>
      <bottom style="hair">
        <color theme="3"/>
      </bottom>
      <diagonal/>
    </border>
  </borders>
  <cellStyleXfs count="3">
    <xf numFmtId="0" fontId="0" fillId="0" borderId="0"/>
    <xf numFmtId="44" fontId="5" fillId="0" borderId="0" applyFont="0" applyFill="0" applyBorder="0" applyAlignment="0" applyProtection="0"/>
    <xf numFmtId="0" fontId="12" fillId="5" borderId="0" applyNumberFormat="0" applyBorder="0" applyAlignment="0" applyProtection="0"/>
  </cellStyleXfs>
  <cellXfs count="216">
    <xf numFmtId="0" fontId="0" fillId="0" borderId="0" xfId="0"/>
    <xf numFmtId="0" fontId="4" fillId="0" borderId="0" xfId="0" applyNumberFormat="1" applyFont="1" applyFill="1" applyBorder="1" applyAlignment="1">
      <alignment vertical="center"/>
    </xf>
    <xf numFmtId="0" fontId="4" fillId="0" borderId="0" xfId="0" applyNumberFormat="1" applyFont="1" applyFill="1" applyBorder="1" applyAlignment="1">
      <alignment vertical="top"/>
    </xf>
    <xf numFmtId="0" fontId="4" fillId="0" borderId="0" xfId="0" applyNumberFormat="1" applyFont="1" applyFill="1" applyBorder="1" applyAlignment="1"/>
    <xf numFmtId="0" fontId="3" fillId="0" borderId="0" xfId="0" applyNumberFormat="1" applyFont="1" applyFill="1" applyBorder="1" applyAlignment="1">
      <alignment horizontal="left" vertical="center"/>
    </xf>
    <xf numFmtId="0" fontId="4" fillId="0" borderId="0" xfId="0" applyNumberFormat="1" applyFont="1" applyFill="1" applyBorder="1" applyAlignment="1">
      <alignment horizontal="left"/>
    </xf>
    <xf numFmtId="0" fontId="6" fillId="2" borderId="0" xfId="0" applyNumberFormat="1" applyFont="1" applyFill="1" applyBorder="1" applyAlignment="1">
      <alignment vertical="center"/>
    </xf>
    <xf numFmtId="0" fontId="6" fillId="2" borderId="0" xfId="0" applyNumberFormat="1" applyFont="1" applyFill="1" applyBorder="1" applyAlignment="1">
      <alignment horizontal="left" vertical="center"/>
    </xf>
    <xf numFmtId="0" fontId="6" fillId="2" borderId="1" xfId="0" applyNumberFormat="1" applyFont="1" applyFill="1" applyBorder="1" applyAlignment="1">
      <alignment vertical="center"/>
    </xf>
    <xf numFmtId="0" fontId="6" fillId="2" borderId="2" xfId="0" applyNumberFormat="1" applyFont="1" applyFill="1" applyBorder="1" applyAlignment="1">
      <alignment vertical="center"/>
    </xf>
    <xf numFmtId="0" fontId="6" fillId="2" borderId="3" xfId="0" applyNumberFormat="1" applyFont="1" applyFill="1" applyBorder="1" applyAlignment="1">
      <alignment vertical="center"/>
    </xf>
    <xf numFmtId="0" fontId="6" fillId="2" borderId="4" xfId="0" applyNumberFormat="1" applyFont="1" applyFill="1" applyBorder="1" applyAlignment="1">
      <alignment vertical="center"/>
    </xf>
    <xf numFmtId="0" fontId="6" fillId="2" borderId="5" xfId="0" applyNumberFormat="1" applyFont="1" applyFill="1" applyBorder="1" applyAlignment="1">
      <alignment vertical="center"/>
    </xf>
    <xf numFmtId="0" fontId="2" fillId="3" borderId="6" xfId="0" applyNumberFormat="1" applyFont="1" applyFill="1" applyBorder="1" applyAlignment="1">
      <alignment horizontal="left" vertical="center"/>
    </xf>
    <xf numFmtId="0" fontId="2" fillId="3" borderId="7" xfId="0" applyNumberFormat="1" applyFont="1" applyFill="1" applyBorder="1" applyAlignment="1">
      <alignment vertical="center"/>
    </xf>
    <xf numFmtId="0" fontId="2" fillId="3" borderId="8" xfId="0" applyNumberFormat="1" applyFont="1" applyFill="1" applyBorder="1" applyAlignment="1">
      <alignment vertical="center"/>
    </xf>
    <xf numFmtId="0" fontId="6" fillId="2" borderId="30" xfId="0" applyNumberFormat="1" applyFont="1" applyFill="1" applyBorder="1" applyAlignment="1">
      <alignment vertical="center"/>
    </xf>
    <xf numFmtId="0" fontId="6" fillId="2" borderId="34" xfId="0" applyNumberFormat="1" applyFont="1" applyFill="1" applyBorder="1" applyAlignment="1">
      <alignment vertical="center"/>
    </xf>
    <xf numFmtId="0" fontId="6" fillId="2" borderId="35" xfId="0" applyNumberFormat="1" applyFont="1" applyFill="1" applyBorder="1" applyAlignment="1">
      <alignment vertical="center"/>
    </xf>
    <xf numFmtId="0" fontId="1" fillId="4" borderId="9" xfId="0" applyNumberFormat="1" applyFont="1" applyFill="1" applyBorder="1" applyAlignment="1">
      <alignment horizontal="left" vertical="top"/>
    </xf>
    <xf numFmtId="0" fontId="1" fillId="4" borderId="10" xfId="0" applyNumberFormat="1" applyFont="1" applyFill="1" applyBorder="1" applyAlignment="1">
      <alignment vertical="top"/>
    </xf>
    <xf numFmtId="0" fontId="1" fillId="4" borderId="11" xfId="0" applyNumberFormat="1" applyFont="1" applyFill="1" applyBorder="1" applyAlignment="1">
      <alignment vertical="top"/>
    </xf>
    <xf numFmtId="0" fontId="1" fillId="4" borderId="12" xfId="0" applyNumberFormat="1" applyFont="1" applyFill="1" applyBorder="1" applyAlignment="1">
      <alignment horizontal="left" vertical="top"/>
    </xf>
    <xf numFmtId="0" fontId="1" fillId="4" borderId="13" xfId="0" applyNumberFormat="1" applyFont="1" applyFill="1" applyBorder="1" applyAlignment="1">
      <alignment vertical="top"/>
    </xf>
    <xf numFmtId="0" fontId="1" fillId="4" borderId="14" xfId="0" applyNumberFormat="1" applyFont="1" applyFill="1" applyBorder="1" applyAlignment="1">
      <alignment vertical="top"/>
    </xf>
    <xf numFmtId="0" fontId="1" fillId="4" borderId="15" xfId="0" applyNumberFormat="1" applyFont="1" applyFill="1" applyBorder="1" applyAlignment="1">
      <alignment horizontal="left" vertical="top"/>
    </xf>
    <xf numFmtId="0" fontId="1" fillId="4" borderId="16" xfId="0" applyNumberFormat="1" applyFont="1" applyFill="1" applyBorder="1" applyAlignment="1">
      <alignment vertical="top"/>
    </xf>
    <xf numFmtId="0" fontId="1" fillId="4" borderId="18" xfId="0" applyNumberFormat="1" applyFont="1" applyFill="1" applyBorder="1" applyAlignment="1">
      <alignment horizontal="left" vertical="top"/>
    </xf>
    <xf numFmtId="0" fontId="1" fillId="4" borderId="19" xfId="0" applyNumberFormat="1" applyFont="1" applyFill="1" applyBorder="1" applyAlignment="1">
      <alignment vertical="top"/>
    </xf>
    <xf numFmtId="0" fontId="1" fillId="4" borderId="12" xfId="0" applyNumberFormat="1" applyFont="1" applyFill="1" applyBorder="1" applyAlignment="1">
      <alignment horizontal="left"/>
    </xf>
    <xf numFmtId="0" fontId="1" fillId="4" borderId="13" xfId="0" applyNumberFormat="1" applyFont="1" applyFill="1" applyBorder="1" applyAlignment="1"/>
    <xf numFmtId="0" fontId="1" fillId="4" borderId="18" xfId="0" applyNumberFormat="1" applyFont="1" applyFill="1" applyBorder="1" applyAlignment="1">
      <alignment horizontal="left"/>
    </xf>
    <xf numFmtId="0" fontId="1" fillId="4" borderId="9" xfId="0" applyNumberFormat="1" applyFont="1" applyFill="1" applyBorder="1" applyAlignment="1">
      <alignment horizontal="left"/>
    </xf>
    <xf numFmtId="0" fontId="1" fillId="4" borderId="10" xfId="0" applyNumberFormat="1" applyFont="1" applyFill="1" applyBorder="1" applyAlignment="1"/>
    <xf numFmtId="0" fontId="2" fillId="3" borderId="36" xfId="0" applyNumberFormat="1" applyFont="1" applyFill="1" applyBorder="1" applyAlignment="1">
      <alignment vertical="center"/>
    </xf>
    <xf numFmtId="0" fontId="1" fillId="4" borderId="37" xfId="0" applyNumberFormat="1" applyFont="1" applyFill="1" applyBorder="1" applyAlignment="1">
      <alignment vertical="top"/>
    </xf>
    <xf numFmtId="0" fontId="1" fillId="4" borderId="38" xfId="0" applyNumberFormat="1" applyFont="1" applyFill="1" applyBorder="1" applyAlignment="1">
      <alignment vertical="top"/>
    </xf>
    <xf numFmtId="0" fontId="1" fillId="4" borderId="39" xfId="0" applyNumberFormat="1" applyFont="1" applyFill="1" applyBorder="1" applyAlignment="1">
      <alignment vertical="top"/>
    </xf>
    <xf numFmtId="0" fontId="1" fillId="4" borderId="40" xfId="0" applyNumberFormat="1" applyFont="1" applyFill="1" applyBorder="1" applyAlignment="1">
      <alignment vertical="top"/>
    </xf>
    <xf numFmtId="0" fontId="1" fillId="4" borderId="38" xfId="0" applyNumberFormat="1" applyFont="1" applyFill="1" applyBorder="1" applyAlignment="1"/>
    <xf numFmtId="0" fontId="1" fillId="4" borderId="37" xfId="0" applyNumberFormat="1" applyFont="1" applyFill="1" applyBorder="1" applyAlignment="1"/>
    <xf numFmtId="0" fontId="4" fillId="0" borderId="0" xfId="0" quotePrefix="1" applyNumberFormat="1" applyFont="1" applyFill="1" applyBorder="1" applyAlignment="1"/>
    <xf numFmtId="0" fontId="4" fillId="0" borderId="0" xfId="0" quotePrefix="1" applyNumberFormat="1" applyFont="1" applyFill="1" applyBorder="1" applyAlignment="1">
      <alignment vertical="top"/>
    </xf>
    <xf numFmtId="0" fontId="8" fillId="0" borderId="0" xfId="0" applyNumberFormat="1" applyFont="1" applyFill="1" applyBorder="1" applyAlignment="1">
      <alignment vertical="top"/>
    </xf>
    <xf numFmtId="0" fontId="1" fillId="4" borderId="14" xfId="0" applyNumberFormat="1" applyFont="1" applyFill="1" applyBorder="1" applyAlignment="1">
      <alignment horizontal="right" vertical="top"/>
    </xf>
    <xf numFmtId="0" fontId="1" fillId="4" borderId="11" xfId="0" applyNumberFormat="1" applyFont="1" applyFill="1" applyBorder="1" applyAlignment="1">
      <alignment horizontal="right" vertical="top"/>
    </xf>
    <xf numFmtId="0" fontId="1" fillId="4" borderId="17" xfId="0" applyNumberFormat="1" applyFont="1" applyFill="1" applyBorder="1" applyAlignment="1">
      <alignment horizontal="right" vertical="top"/>
    </xf>
    <xf numFmtId="0" fontId="2" fillId="3" borderId="8" xfId="0" applyNumberFormat="1" applyFont="1" applyFill="1" applyBorder="1" applyAlignment="1">
      <alignment horizontal="right" vertical="center"/>
    </xf>
    <xf numFmtId="0" fontId="1" fillId="4" borderId="20" xfId="0" applyNumberFormat="1" applyFont="1" applyFill="1" applyBorder="1" applyAlignment="1">
      <alignment horizontal="right" vertical="top"/>
    </xf>
    <xf numFmtId="164" fontId="4" fillId="0" borderId="0" xfId="0" applyNumberFormat="1" applyFont="1" applyFill="1" applyBorder="1" applyAlignment="1"/>
    <xf numFmtId="0" fontId="9" fillId="0" borderId="0" xfId="0" applyNumberFormat="1" applyFont="1" applyFill="1" applyBorder="1" applyAlignment="1"/>
    <xf numFmtId="0" fontId="1" fillId="4" borderId="41" xfId="0" applyNumberFormat="1" applyFont="1" applyFill="1" applyBorder="1" applyAlignment="1">
      <alignment horizontal="left" vertical="top"/>
    </xf>
    <xf numFmtId="0" fontId="1" fillId="4" borderId="42" xfId="0" applyNumberFormat="1" applyFont="1" applyFill="1" applyBorder="1" applyAlignment="1">
      <alignment vertical="top"/>
    </xf>
    <xf numFmtId="0" fontId="1" fillId="4" borderId="43" xfId="0" applyNumberFormat="1" applyFont="1" applyFill="1" applyBorder="1" applyAlignment="1">
      <alignment vertical="top"/>
    </xf>
    <xf numFmtId="0" fontId="1" fillId="4" borderId="44" xfId="0" applyNumberFormat="1" applyFont="1" applyFill="1" applyBorder="1" applyAlignment="1">
      <alignment horizontal="right" vertical="top"/>
    </xf>
    <xf numFmtId="0" fontId="1" fillId="4" borderId="46" xfId="0" applyNumberFormat="1" applyFont="1" applyFill="1" applyBorder="1" applyAlignment="1">
      <alignment horizontal="left" vertical="top"/>
    </xf>
    <xf numFmtId="0" fontId="1" fillId="4" borderId="47" xfId="0" applyNumberFormat="1" applyFont="1" applyFill="1" applyBorder="1" applyAlignment="1">
      <alignment vertical="top"/>
    </xf>
    <xf numFmtId="0" fontId="1" fillId="4" borderId="48" xfId="0" applyNumberFormat="1" applyFont="1" applyFill="1" applyBorder="1" applyAlignment="1">
      <alignment vertical="top"/>
    </xf>
    <xf numFmtId="0" fontId="1" fillId="4" borderId="49" xfId="0" applyNumberFormat="1" applyFont="1" applyFill="1" applyBorder="1" applyAlignment="1">
      <alignment horizontal="right" vertical="top"/>
    </xf>
    <xf numFmtId="0" fontId="1" fillId="4" borderId="51" xfId="0" applyNumberFormat="1" applyFont="1" applyFill="1" applyBorder="1" applyAlignment="1">
      <alignment horizontal="left"/>
    </xf>
    <xf numFmtId="0" fontId="1" fillId="4" borderId="52" xfId="0" applyNumberFormat="1" applyFont="1" applyFill="1" applyBorder="1" applyAlignment="1">
      <alignment vertical="top"/>
    </xf>
    <xf numFmtId="0" fontId="1" fillId="4" borderId="53" xfId="0" applyNumberFormat="1" applyFont="1" applyFill="1" applyBorder="1" applyAlignment="1">
      <alignment vertical="top"/>
    </xf>
    <xf numFmtId="0" fontId="1" fillId="4" borderId="54" xfId="0" applyNumberFormat="1" applyFont="1" applyFill="1" applyBorder="1" applyAlignment="1">
      <alignment horizontal="right" vertical="top"/>
    </xf>
    <xf numFmtId="0" fontId="2" fillId="3" borderId="18" xfId="0" applyNumberFormat="1" applyFont="1" applyFill="1" applyBorder="1" applyAlignment="1">
      <alignment horizontal="left" vertical="center"/>
    </xf>
    <xf numFmtId="0" fontId="2" fillId="3" borderId="19" xfId="0" applyNumberFormat="1" applyFont="1" applyFill="1" applyBorder="1" applyAlignment="1">
      <alignment vertical="center"/>
    </xf>
    <xf numFmtId="0" fontId="2" fillId="3" borderId="40" xfId="0" applyNumberFormat="1" applyFont="1" applyFill="1" applyBorder="1" applyAlignment="1">
      <alignment vertical="center"/>
    </xf>
    <xf numFmtId="0" fontId="2" fillId="3" borderId="20" xfId="0" applyNumberFormat="1" applyFont="1" applyFill="1" applyBorder="1" applyAlignment="1">
      <alignment horizontal="right" vertical="center"/>
    </xf>
    <xf numFmtId="0" fontId="11" fillId="0" borderId="0" xfId="0" applyNumberFormat="1" applyFont="1" applyFill="1" applyBorder="1" applyAlignment="1">
      <alignment horizontal="left"/>
    </xf>
    <xf numFmtId="0" fontId="4" fillId="0" borderId="0" xfId="0" applyNumberFormat="1" applyFont="1" applyFill="1" applyBorder="1" applyAlignment="1">
      <alignment wrapText="1"/>
    </xf>
    <xf numFmtId="0" fontId="4" fillId="0" borderId="0" xfId="0" applyNumberFormat="1" applyFont="1" applyFill="1" applyBorder="1" applyAlignment="1">
      <alignment horizontal="left" vertical="top"/>
    </xf>
    <xf numFmtId="0" fontId="6" fillId="2" borderId="60" xfId="0" applyNumberFormat="1" applyFont="1" applyFill="1" applyBorder="1" applyAlignment="1">
      <alignment vertical="center"/>
    </xf>
    <xf numFmtId="0" fontId="2" fillId="3" borderId="0" xfId="0" applyNumberFormat="1" applyFont="1" applyFill="1" applyBorder="1" applyAlignment="1">
      <alignment horizontal="right" vertical="center"/>
    </xf>
    <xf numFmtId="0" fontId="2" fillId="3" borderId="64" xfId="0" applyNumberFormat="1" applyFont="1" applyFill="1" applyBorder="1" applyAlignment="1">
      <alignment horizontal="right" vertical="center"/>
    </xf>
    <xf numFmtId="0" fontId="12" fillId="6" borderId="19" xfId="2" applyNumberFormat="1" applyFill="1" applyBorder="1" applyAlignment="1">
      <alignment horizontal="left" vertical="top"/>
    </xf>
    <xf numFmtId="0" fontId="6" fillId="7" borderId="68" xfId="0" applyNumberFormat="1" applyFont="1" applyFill="1" applyBorder="1" applyAlignment="1">
      <alignment vertical="center"/>
    </xf>
    <xf numFmtId="0" fontId="1" fillId="3" borderId="21" xfId="0" applyNumberFormat="1" applyFont="1" applyFill="1" applyBorder="1" applyAlignment="1"/>
    <xf numFmtId="0" fontId="1" fillId="3" borderId="7" xfId="0" applyNumberFormat="1" applyFont="1" applyFill="1" applyBorder="1" applyAlignment="1"/>
    <xf numFmtId="0" fontId="1" fillId="3" borderId="8" xfId="0" applyNumberFormat="1" applyFont="1" applyFill="1" applyBorder="1" applyAlignment="1"/>
    <xf numFmtId="0" fontId="2" fillId="3" borderId="21" xfId="0" applyNumberFormat="1" applyFont="1" applyFill="1" applyBorder="1" applyAlignment="1">
      <alignment vertical="center"/>
    </xf>
    <xf numFmtId="0" fontId="1" fillId="8" borderId="23" xfId="0" applyNumberFormat="1" applyFont="1" applyFill="1" applyBorder="1" applyAlignment="1">
      <alignment vertical="center"/>
    </xf>
    <xf numFmtId="0" fontId="1" fillId="8" borderId="13" xfId="0" applyNumberFormat="1" applyFont="1" applyFill="1" applyBorder="1" applyAlignment="1">
      <alignment vertical="center"/>
    </xf>
    <xf numFmtId="0" fontId="1" fillId="9" borderId="23" xfId="0" applyNumberFormat="1" applyFont="1" applyFill="1" applyBorder="1" applyAlignment="1"/>
    <xf numFmtId="0" fontId="1" fillId="9" borderId="13" xfId="0" applyNumberFormat="1" applyFont="1" applyFill="1" applyBorder="1" applyAlignment="1"/>
    <xf numFmtId="164" fontId="1" fillId="9" borderId="14" xfId="0" applyNumberFormat="1" applyFont="1" applyFill="1" applyBorder="1" applyAlignment="1"/>
    <xf numFmtId="0" fontId="1" fillId="8" borderId="55" xfId="0" applyNumberFormat="1" applyFont="1" applyFill="1" applyBorder="1" applyAlignment="1">
      <alignment vertical="center"/>
    </xf>
    <xf numFmtId="0" fontId="1" fillId="8" borderId="52" xfId="0" applyNumberFormat="1" applyFont="1" applyFill="1" applyBorder="1" applyAlignment="1">
      <alignment vertical="center"/>
    </xf>
    <xf numFmtId="0" fontId="1" fillId="9" borderId="55" xfId="0" applyNumberFormat="1" applyFont="1" applyFill="1" applyBorder="1" applyAlignment="1"/>
    <xf numFmtId="0" fontId="1" fillId="9" borderId="52" xfId="0" applyNumberFormat="1" applyFont="1" applyFill="1" applyBorder="1" applyAlignment="1"/>
    <xf numFmtId="164" fontId="1" fillId="9" borderId="54" xfId="0" applyNumberFormat="1" applyFont="1" applyFill="1" applyBorder="1" applyAlignment="1"/>
    <xf numFmtId="0" fontId="2" fillId="3" borderId="18" xfId="0" applyNumberFormat="1" applyFont="1" applyFill="1" applyBorder="1" applyAlignment="1">
      <alignment horizontal="left" vertical="top"/>
    </xf>
    <xf numFmtId="0" fontId="2" fillId="3" borderId="19" xfId="0" applyNumberFormat="1" applyFont="1" applyFill="1" applyBorder="1" applyAlignment="1">
      <alignment vertical="top"/>
    </xf>
    <xf numFmtId="0" fontId="2" fillId="3" borderId="40" xfId="0" applyNumberFormat="1" applyFont="1" applyFill="1" applyBorder="1" applyAlignment="1">
      <alignment vertical="top"/>
    </xf>
    <xf numFmtId="0" fontId="1" fillId="3" borderId="20" xfId="0" applyNumberFormat="1" applyFont="1" applyFill="1" applyBorder="1" applyAlignment="1">
      <alignment vertical="top"/>
    </xf>
    <xf numFmtId="0" fontId="1" fillId="3" borderId="64" xfId="0" applyNumberFormat="1" applyFont="1" applyFill="1" applyBorder="1" applyAlignment="1">
      <alignment vertical="top"/>
    </xf>
    <xf numFmtId="0" fontId="1" fillId="3" borderId="25" xfId="0" applyNumberFormat="1" applyFont="1" applyFill="1" applyBorder="1" applyAlignment="1"/>
    <xf numFmtId="0" fontId="1" fillId="3" borderId="19" xfId="0" applyNumberFormat="1" applyFont="1" applyFill="1" applyBorder="1" applyAlignment="1"/>
    <xf numFmtId="0" fontId="1" fillId="3" borderId="20" xfId="0" applyNumberFormat="1" applyFont="1" applyFill="1" applyBorder="1" applyAlignment="1"/>
    <xf numFmtId="0" fontId="2" fillId="3" borderId="25" xfId="0" applyNumberFormat="1" applyFont="1" applyFill="1" applyBorder="1" applyAlignment="1">
      <alignment vertical="center"/>
    </xf>
    <xf numFmtId="0" fontId="2" fillId="3" borderId="20" xfId="0" applyNumberFormat="1" applyFont="1" applyFill="1" applyBorder="1" applyAlignment="1">
      <alignment vertical="center"/>
    </xf>
    <xf numFmtId="0" fontId="0" fillId="10" borderId="19" xfId="0" applyFill="1" applyBorder="1"/>
    <xf numFmtId="9" fontId="1" fillId="10" borderId="61" xfId="0" applyNumberFormat="1" applyFont="1" applyFill="1" applyBorder="1" applyAlignment="1" applyProtection="1">
      <alignment vertical="top"/>
      <protection locked="0"/>
    </xf>
    <xf numFmtId="0" fontId="1" fillId="10" borderId="22" xfId="0" applyNumberFormat="1" applyFont="1" applyFill="1" applyBorder="1" applyAlignment="1" applyProtection="1">
      <alignment vertical="center"/>
      <protection locked="0"/>
    </xf>
    <xf numFmtId="0" fontId="1" fillId="10" borderId="10" xfId="0" applyNumberFormat="1" applyFont="1" applyFill="1" applyBorder="1" applyAlignment="1" applyProtection="1">
      <alignment vertical="center"/>
      <protection locked="0"/>
    </xf>
    <xf numFmtId="164" fontId="1" fillId="10" borderId="11" xfId="1" applyNumberFormat="1" applyFont="1" applyFill="1" applyBorder="1" applyAlignment="1" applyProtection="1">
      <alignment vertical="center"/>
      <protection locked="0"/>
    </xf>
    <xf numFmtId="0" fontId="1" fillId="10" borderId="22" xfId="0" applyNumberFormat="1" applyFont="1" applyFill="1" applyBorder="1" applyAlignment="1" applyProtection="1">
      <protection locked="0"/>
    </xf>
    <xf numFmtId="0" fontId="1" fillId="10" borderId="10" xfId="0" applyNumberFormat="1" applyFont="1" applyFill="1" applyBorder="1" applyAlignment="1" applyProtection="1">
      <protection locked="0"/>
    </xf>
    <xf numFmtId="164" fontId="1" fillId="10" borderId="11" xfId="0" applyNumberFormat="1" applyFont="1" applyFill="1" applyBorder="1" applyAlignment="1" applyProtection="1">
      <protection locked="0"/>
    </xf>
    <xf numFmtId="0" fontId="1" fillId="10" borderId="23" xfId="0" applyNumberFormat="1" applyFont="1" applyFill="1" applyBorder="1" applyAlignment="1" applyProtection="1">
      <alignment vertical="center"/>
      <protection locked="0"/>
    </xf>
    <xf numFmtId="0" fontId="1" fillId="10" borderId="13" xfId="0" applyNumberFormat="1" applyFont="1" applyFill="1" applyBorder="1" applyAlignment="1" applyProtection="1">
      <alignment vertical="center"/>
      <protection locked="0"/>
    </xf>
    <xf numFmtId="164" fontId="1" fillId="10" borderId="14" xfId="1" applyNumberFormat="1" applyFont="1" applyFill="1" applyBorder="1" applyAlignment="1" applyProtection="1">
      <alignment vertical="center"/>
      <protection locked="0"/>
    </xf>
    <xf numFmtId="0" fontId="1" fillId="10" borderId="23" xfId="0" applyNumberFormat="1" applyFont="1" applyFill="1" applyBorder="1" applyAlignment="1" applyProtection="1">
      <protection locked="0"/>
    </xf>
    <xf numFmtId="0" fontId="1" fillId="10" borderId="13" xfId="0" applyNumberFormat="1" applyFont="1" applyFill="1" applyBorder="1" applyAlignment="1" applyProtection="1">
      <protection locked="0"/>
    </xf>
    <xf numFmtId="164" fontId="1" fillId="10" borderId="14" xfId="0" applyNumberFormat="1" applyFont="1" applyFill="1" applyBorder="1" applyAlignment="1" applyProtection="1">
      <protection locked="0"/>
    </xf>
    <xf numFmtId="164" fontId="1" fillId="10" borderId="54" xfId="1" applyNumberFormat="1" applyFont="1" applyFill="1" applyBorder="1" applyAlignment="1" applyProtection="1">
      <alignment vertical="center"/>
      <protection locked="0"/>
    </xf>
    <xf numFmtId="0" fontId="1" fillId="10" borderId="25" xfId="0" applyNumberFormat="1" applyFont="1" applyFill="1" applyBorder="1" applyAlignment="1" applyProtection="1">
      <alignment vertical="center"/>
      <protection locked="0"/>
    </xf>
    <xf numFmtId="0" fontId="1" fillId="10" borderId="19" xfId="0" applyNumberFormat="1" applyFont="1" applyFill="1" applyBorder="1" applyAlignment="1" applyProtection="1">
      <alignment vertical="center"/>
      <protection locked="0"/>
    </xf>
    <xf numFmtId="164" fontId="1" fillId="10" borderId="20" xfId="1" applyNumberFormat="1" applyFont="1" applyFill="1" applyBorder="1" applyAlignment="1" applyProtection="1">
      <alignment vertical="center"/>
      <protection locked="0"/>
    </xf>
    <xf numFmtId="0" fontId="1" fillId="10" borderId="25" xfId="0" applyNumberFormat="1" applyFont="1" applyFill="1" applyBorder="1" applyAlignment="1" applyProtection="1">
      <protection locked="0"/>
    </xf>
    <xf numFmtId="0" fontId="1" fillId="10" borderId="19" xfId="0" applyNumberFormat="1" applyFont="1" applyFill="1" applyBorder="1" applyAlignment="1" applyProtection="1">
      <protection locked="0"/>
    </xf>
    <xf numFmtId="164" fontId="1" fillId="10" borderId="20" xfId="0" applyNumberFormat="1" applyFont="1" applyFill="1" applyBorder="1" applyAlignment="1" applyProtection="1">
      <protection locked="0"/>
    </xf>
    <xf numFmtId="0" fontId="1" fillId="10" borderId="45" xfId="0" applyNumberFormat="1" applyFont="1" applyFill="1" applyBorder="1" applyAlignment="1" applyProtection="1">
      <alignment vertical="center"/>
      <protection locked="0"/>
    </xf>
    <xf numFmtId="0" fontId="1" fillId="10" borderId="42" xfId="0" applyNumberFormat="1" applyFont="1" applyFill="1" applyBorder="1" applyAlignment="1" applyProtection="1">
      <alignment vertical="center"/>
      <protection locked="0"/>
    </xf>
    <xf numFmtId="164" fontId="1" fillId="10" borderId="44" xfId="1" applyNumberFormat="1" applyFont="1" applyFill="1" applyBorder="1" applyAlignment="1" applyProtection="1">
      <alignment vertical="center"/>
      <protection locked="0"/>
    </xf>
    <xf numFmtId="0" fontId="1" fillId="10" borderId="45" xfId="0" applyNumberFormat="1" applyFont="1" applyFill="1" applyBorder="1" applyAlignment="1" applyProtection="1">
      <protection locked="0"/>
    </xf>
    <xf numFmtId="0" fontId="1" fillId="10" borderId="42" xfId="0" applyNumberFormat="1" applyFont="1" applyFill="1" applyBorder="1" applyAlignment="1" applyProtection="1">
      <protection locked="0"/>
    </xf>
    <xf numFmtId="164" fontId="1" fillId="10" borderId="44" xfId="0" applyNumberFormat="1" applyFont="1" applyFill="1" applyBorder="1" applyAlignment="1" applyProtection="1">
      <protection locked="0"/>
    </xf>
    <xf numFmtId="0" fontId="1" fillId="10" borderId="50" xfId="0" applyNumberFormat="1" applyFont="1" applyFill="1" applyBorder="1" applyAlignment="1" applyProtection="1">
      <alignment vertical="center"/>
      <protection locked="0"/>
    </xf>
    <xf numFmtId="0" fontId="1" fillId="10" borderId="47" xfId="0" applyNumberFormat="1" applyFont="1" applyFill="1" applyBorder="1" applyAlignment="1" applyProtection="1">
      <alignment vertical="center"/>
      <protection locked="0"/>
    </xf>
    <xf numFmtId="164" fontId="1" fillId="10" borderId="49" xfId="1" applyNumberFormat="1" applyFont="1" applyFill="1" applyBorder="1" applyAlignment="1" applyProtection="1">
      <alignment vertical="center"/>
      <protection locked="0"/>
    </xf>
    <xf numFmtId="0" fontId="1" fillId="10" borderId="50" xfId="0" applyNumberFormat="1" applyFont="1" applyFill="1" applyBorder="1" applyAlignment="1" applyProtection="1">
      <protection locked="0"/>
    </xf>
    <xf numFmtId="0" fontId="1" fillId="10" borderId="47" xfId="0" applyNumberFormat="1" applyFont="1" applyFill="1" applyBorder="1" applyAlignment="1" applyProtection="1">
      <protection locked="0"/>
    </xf>
    <xf numFmtId="164" fontId="1" fillId="10" borderId="49" xfId="0" applyNumberFormat="1" applyFont="1" applyFill="1" applyBorder="1" applyAlignment="1" applyProtection="1">
      <protection locked="0"/>
    </xf>
    <xf numFmtId="0" fontId="1" fillId="9" borderId="23" xfId="0" applyNumberFormat="1" applyFont="1" applyFill="1" applyBorder="1" applyAlignment="1">
      <alignment vertical="center"/>
    </xf>
    <xf numFmtId="0" fontId="1" fillId="9" borderId="13" xfId="0" applyNumberFormat="1" applyFont="1" applyFill="1" applyBorder="1" applyAlignment="1">
      <alignment vertical="center"/>
    </xf>
    <xf numFmtId="0" fontId="1" fillId="9" borderId="24" xfId="0" applyNumberFormat="1" applyFont="1" applyFill="1" applyBorder="1" applyAlignment="1">
      <alignment vertical="center"/>
    </xf>
    <xf numFmtId="0" fontId="1" fillId="9" borderId="16" xfId="0" applyNumberFormat="1" applyFont="1" applyFill="1" applyBorder="1" applyAlignment="1">
      <alignment vertical="center"/>
    </xf>
    <xf numFmtId="0" fontId="1" fillId="9" borderId="24" xfId="0" applyNumberFormat="1" applyFont="1" applyFill="1" applyBorder="1" applyAlignment="1"/>
    <xf numFmtId="0" fontId="1" fillId="9" borderId="16" xfId="0" applyNumberFormat="1" applyFont="1" applyFill="1" applyBorder="1" applyAlignment="1"/>
    <xf numFmtId="164" fontId="1" fillId="9" borderId="17" xfId="0" applyNumberFormat="1" applyFont="1" applyFill="1" applyBorder="1" applyAlignment="1"/>
    <xf numFmtId="0" fontId="1" fillId="9" borderId="22" xfId="0" applyNumberFormat="1" applyFont="1" applyFill="1" applyBorder="1" applyAlignment="1">
      <alignment vertical="center"/>
    </xf>
    <xf numFmtId="0" fontId="1" fillId="9" borderId="10" xfId="0" applyNumberFormat="1" applyFont="1" applyFill="1" applyBorder="1" applyAlignment="1">
      <alignment vertical="center"/>
    </xf>
    <xf numFmtId="0" fontId="1" fillId="9" borderId="55" xfId="0" applyNumberFormat="1" applyFont="1" applyFill="1" applyBorder="1" applyAlignment="1">
      <alignment vertical="center"/>
    </xf>
    <xf numFmtId="0" fontId="1" fillId="9" borderId="52" xfId="0" applyNumberFormat="1" applyFont="1" applyFill="1" applyBorder="1" applyAlignment="1">
      <alignment vertical="center"/>
    </xf>
    <xf numFmtId="0" fontId="1" fillId="9" borderId="62" xfId="0" applyNumberFormat="1" applyFont="1" applyFill="1" applyBorder="1" applyAlignment="1">
      <alignment horizontal="right" vertical="top"/>
    </xf>
    <xf numFmtId="0" fontId="1" fillId="9" borderId="22" xfId="0" applyNumberFormat="1" applyFont="1" applyFill="1" applyBorder="1" applyAlignment="1"/>
    <xf numFmtId="0" fontId="1" fillId="9" borderId="10" xfId="0" applyNumberFormat="1" applyFont="1" applyFill="1" applyBorder="1" applyAlignment="1"/>
    <xf numFmtId="164" fontId="1" fillId="9" borderId="11" xfId="0" applyNumberFormat="1" applyFont="1" applyFill="1" applyBorder="1" applyAlignment="1"/>
    <xf numFmtId="0" fontId="1" fillId="9" borderId="64" xfId="0" applyNumberFormat="1" applyFont="1" applyFill="1" applyBorder="1" applyAlignment="1">
      <alignment horizontal="right" vertical="top"/>
    </xf>
    <xf numFmtId="0" fontId="1" fillId="9" borderId="25" xfId="0" applyNumberFormat="1" applyFont="1" applyFill="1" applyBorder="1" applyAlignment="1"/>
    <xf numFmtId="0" fontId="1" fillId="9" borderId="19" xfId="0" applyNumberFormat="1" applyFont="1" applyFill="1" applyBorder="1" applyAlignment="1"/>
    <xf numFmtId="164" fontId="1" fillId="9" borderId="20" xfId="1" applyNumberFormat="1" applyFont="1" applyFill="1" applyBorder="1" applyAlignment="1"/>
    <xf numFmtId="164" fontId="1" fillId="9" borderId="20" xfId="0" applyNumberFormat="1" applyFont="1" applyFill="1" applyBorder="1" applyAlignment="1"/>
    <xf numFmtId="164" fontId="2" fillId="4" borderId="27" xfId="0" applyNumberFormat="1" applyFont="1" applyFill="1" applyBorder="1" applyAlignment="1">
      <alignment horizontal="center"/>
    </xf>
    <xf numFmtId="164" fontId="2" fillId="4" borderId="28" xfId="0" applyNumberFormat="1" applyFont="1" applyFill="1" applyBorder="1" applyAlignment="1">
      <alignment horizontal="center"/>
    </xf>
    <xf numFmtId="164" fontId="2" fillId="4" borderId="56" xfId="0" applyNumberFormat="1" applyFont="1" applyFill="1" applyBorder="1" applyAlignment="1">
      <alignment horizontal="center"/>
    </xf>
    <xf numFmtId="0" fontId="2" fillId="3" borderId="29" xfId="0" applyNumberFormat="1" applyFont="1" applyFill="1" applyBorder="1" applyAlignment="1">
      <alignment horizontal="center"/>
    </xf>
    <xf numFmtId="0" fontId="2" fillId="3" borderId="26" xfId="0" applyNumberFormat="1" applyFont="1" applyFill="1" applyBorder="1" applyAlignment="1">
      <alignment horizontal="center"/>
    </xf>
    <xf numFmtId="164" fontId="2" fillId="4" borderId="29" xfId="0" applyNumberFormat="1" applyFont="1" applyFill="1" applyBorder="1" applyAlignment="1">
      <alignment horizontal="center"/>
    </xf>
    <xf numFmtId="0" fontId="2" fillId="9" borderId="28" xfId="0" applyNumberFormat="1" applyFont="1" applyFill="1" applyBorder="1" applyAlignment="1">
      <alignment horizontal="center"/>
    </xf>
    <xf numFmtId="164" fontId="2" fillId="9" borderId="29" xfId="0" applyNumberFormat="1" applyFont="1" applyFill="1" applyBorder="1" applyAlignment="1">
      <alignment horizontal="center"/>
    </xf>
    <xf numFmtId="0" fontId="2" fillId="4" borderId="69" xfId="0" applyNumberFormat="1" applyFont="1" applyFill="1" applyBorder="1" applyAlignment="1">
      <alignment vertical="top"/>
    </xf>
    <xf numFmtId="0" fontId="6" fillId="2" borderId="66" xfId="0" applyNumberFormat="1" applyFont="1" applyFill="1" applyBorder="1" applyAlignment="1">
      <alignment vertical="top"/>
    </xf>
    <xf numFmtId="9" fontId="1" fillId="10" borderId="62" xfId="0" applyNumberFormat="1" applyFont="1" applyFill="1" applyBorder="1" applyAlignment="1" applyProtection="1">
      <alignment vertical="top"/>
      <protection locked="0"/>
    </xf>
    <xf numFmtId="9" fontId="1" fillId="10" borderId="62" xfId="0" applyNumberFormat="1" applyFont="1" applyFill="1" applyBorder="1" applyAlignment="1" applyProtection="1">
      <alignment horizontal="right" vertical="top"/>
      <protection locked="0"/>
    </xf>
    <xf numFmtId="9" fontId="1" fillId="10" borderId="63" xfId="0" applyNumberFormat="1" applyFont="1" applyFill="1" applyBorder="1" applyAlignment="1" applyProtection="1">
      <alignment horizontal="right" vertical="top"/>
      <protection locked="0"/>
    </xf>
    <xf numFmtId="9" fontId="1" fillId="10" borderId="61" xfId="0" applyNumberFormat="1" applyFont="1" applyFill="1" applyBorder="1" applyAlignment="1" applyProtection="1">
      <alignment horizontal="right" vertical="top"/>
      <protection locked="0"/>
    </xf>
    <xf numFmtId="9" fontId="1" fillId="9" borderId="65" xfId="0" applyNumberFormat="1" applyFont="1" applyFill="1" applyBorder="1" applyAlignment="1">
      <alignment horizontal="right" vertical="top"/>
    </xf>
    <xf numFmtId="9" fontId="2" fillId="3" borderId="0" xfId="0" applyNumberFormat="1" applyFont="1" applyFill="1" applyBorder="1" applyAlignment="1">
      <alignment horizontal="right" vertical="center"/>
    </xf>
    <xf numFmtId="164" fontId="2" fillId="4" borderId="27" xfId="0" applyNumberFormat="1" applyFont="1" applyFill="1" applyBorder="1" applyAlignment="1" applyProtection="1">
      <alignment horizontal="center"/>
    </xf>
    <xf numFmtId="164" fontId="2" fillId="4" borderId="28" xfId="0" applyNumberFormat="1" applyFont="1" applyFill="1" applyBorder="1" applyAlignment="1" applyProtection="1">
      <alignment horizontal="center"/>
    </xf>
    <xf numFmtId="164" fontId="2" fillId="4" borderId="56" xfId="0" applyNumberFormat="1" applyFont="1" applyFill="1" applyBorder="1" applyAlignment="1" applyProtection="1">
      <alignment horizontal="center"/>
    </xf>
    <xf numFmtId="164" fontId="2" fillId="9" borderId="75" xfId="0" applyNumberFormat="1" applyFont="1" applyFill="1" applyBorder="1" applyAlignment="1">
      <alignment horizontal="center"/>
    </xf>
    <xf numFmtId="0" fontId="7" fillId="2" borderId="76" xfId="0" applyNumberFormat="1" applyFont="1" applyFill="1" applyBorder="1" applyAlignment="1">
      <alignment horizontal="left"/>
    </xf>
    <xf numFmtId="0" fontId="7" fillId="2" borderId="77" xfId="0" applyNumberFormat="1" applyFont="1" applyFill="1" applyBorder="1" applyAlignment="1"/>
    <xf numFmtId="164" fontId="14" fillId="6" borderId="79" xfId="0" applyNumberFormat="1" applyFont="1" applyFill="1" applyBorder="1" applyAlignment="1">
      <alignment horizontal="center"/>
    </xf>
    <xf numFmtId="0" fontId="2" fillId="3" borderId="80" xfId="0" applyNumberFormat="1" applyFont="1" applyFill="1" applyBorder="1" applyAlignment="1">
      <alignment horizontal="left" vertical="center"/>
    </xf>
    <xf numFmtId="0" fontId="2" fillId="3" borderId="81" xfId="0" applyNumberFormat="1" applyFont="1" applyFill="1" applyBorder="1" applyAlignment="1">
      <alignment vertical="center"/>
    </xf>
    <xf numFmtId="0" fontId="2" fillId="3" borderId="82" xfId="0" applyNumberFormat="1" applyFont="1" applyFill="1" applyBorder="1" applyAlignment="1">
      <alignment vertical="center"/>
    </xf>
    <xf numFmtId="0" fontId="2" fillId="3" borderId="83" xfId="0" applyNumberFormat="1" applyFont="1" applyFill="1" applyBorder="1" applyAlignment="1">
      <alignment vertical="center"/>
    </xf>
    <xf numFmtId="0" fontId="2" fillId="3" borderId="84" xfId="0" applyNumberFormat="1" applyFont="1" applyFill="1" applyBorder="1" applyAlignment="1">
      <alignment vertical="center"/>
    </xf>
    <xf numFmtId="0" fontId="1" fillId="3" borderId="85" xfId="0" applyNumberFormat="1" applyFont="1" applyFill="1" applyBorder="1" applyAlignment="1"/>
    <xf numFmtId="0" fontId="1" fillId="3" borderId="81" xfId="0" applyNumberFormat="1" applyFont="1" applyFill="1" applyBorder="1" applyAlignment="1"/>
    <xf numFmtId="0" fontId="1" fillId="3" borderId="83" xfId="0" applyNumberFormat="1" applyFont="1" applyFill="1" applyBorder="1" applyAlignment="1"/>
    <xf numFmtId="0" fontId="2" fillId="3" borderId="85" xfId="0" applyNumberFormat="1" applyFont="1" applyFill="1" applyBorder="1" applyAlignment="1">
      <alignment vertical="center"/>
    </xf>
    <xf numFmtId="0" fontId="2" fillId="3" borderId="86" xfId="0" applyNumberFormat="1" applyFont="1" applyFill="1" applyBorder="1" applyAlignment="1">
      <alignment horizontal="center" vertical="center"/>
    </xf>
    <xf numFmtId="0" fontId="1" fillId="4" borderId="87" xfId="0" applyNumberFormat="1" applyFont="1" applyFill="1" applyBorder="1" applyAlignment="1">
      <alignment horizontal="left"/>
    </xf>
    <xf numFmtId="0" fontId="1" fillId="4" borderId="88" xfId="0" applyNumberFormat="1" applyFont="1" applyFill="1" applyBorder="1" applyAlignment="1"/>
    <xf numFmtId="0" fontId="1" fillId="4" borderId="89" xfId="0" applyNumberFormat="1" applyFont="1" applyFill="1" applyBorder="1" applyAlignment="1"/>
    <xf numFmtId="0" fontId="1" fillId="4" borderId="90" xfId="0" applyNumberFormat="1" applyFont="1" applyFill="1" applyBorder="1" applyAlignment="1">
      <alignment horizontal="right" vertical="top"/>
    </xf>
    <xf numFmtId="0" fontId="1" fillId="9" borderId="91" xfId="0" applyNumberFormat="1" applyFont="1" applyFill="1" applyBorder="1" applyAlignment="1">
      <alignment horizontal="right" vertical="top"/>
    </xf>
    <xf numFmtId="0" fontId="1" fillId="9" borderId="92" xfId="0" applyNumberFormat="1" applyFont="1" applyFill="1" applyBorder="1" applyAlignment="1"/>
    <xf numFmtId="0" fontId="1" fillId="9" borderId="88" xfId="0" applyNumberFormat="1" applyFont="1" applyFill="1" applyBorder="1" applyAlignment="1"/>
    <xf numFmtId="164" fontId="1" fillId="9" borderId="90" xfId="1" applyNumberFormat="1" applyFont="1" applyFill="1" applyBorder="1" applyAlignment="1"/>
    <xf numFmtId="164" fontId="1" fillId="9" borderId="90" xfId="0" applyNumberFormat="1" applyFont="1" applyFill="1" applyBorder="1" applyAlignment="1"/>
    <xf numFmtId="164" fontId="2" fillId="9" borderId="93" xfId="0" applyNumberFormat="1" applyFont="1" applyFill="1" applyBorder="1" applyAlignment="1">
      <alignment horizontal="center"/>
    </xf>
    <xf numFmtId="164" fontId="2" fillId="4" borderId="94" xfId="0" applyNumberFormat="1" applyFont="1" applyFill="1" applyBorder="1" applyAlignment="1">
      <alignment horizontal="center"/>
    </xf>
    <xf numFmtId="9" fontId="1" fillId="10" borderId="95" xfId="0" applyNumberFormat="1" applyFont="1" applyFill="1" applyBorder="1" applyAlignment="1" applyProtection="1">
      <alignment vertical="top"/>
      <protection locked="0"/>
    </xf>
    <xf numFmtId="9" fontId="1" fillId="10" borderId="96" xfId="0" applyNumberFormat="1" applyFont="1" applyFill="1" applyBorder="1" applyAlignment="1" applyProtection="1">
      <alignment vertical="top"/>
      <protection locked="0"/>
    </xf>
    <xf numFmtId="9" fontId="1" fillId="10" borderId="97" xfId="0" applyNumberFormat="1" applyFont="1" applyFill="1" applyBorder="1" applyAlignment="1" applyProtection="1">
      <alignment vertical="top"/>
      <protection locked="0"/>
    </xf>
    <xf numFmtId="9" fontId="1" fillId="10" borderId="98" xfId="0" applyNumberFormat="1" applyFont="1" applyFill="1" applyBorder="1" applyAlignment="1" applyProtection="1">
      <alignment vertical="top"/>
      <protection locked="0"/>
    </xf>
    <xf numFmtId="0" fontId="1" fillId="9" borderId="97" xfId="0" applyNumberFormat="1" applyFont="1" applyFill="1" applyBorder="1" applyAlignment="1">
      <alignment horizontal="right" vertical="top"/>
    </xf>
    <xf numFmtId="0" fontId="6" fillId="2" borderId="73" xfId="0" applyNumberFormat="1" applyFont="1" applyFill="1" applyBorder="1" applyAlignment="1">
      <alignment vertical="center"/>
    </xf>
    <xf numFmtId="0" fontId="6" fillId="2" borderId="67" xfId="0" applyNumberFormat="1" applyFont="1" applyFill="1" applyBorder="1" applyAlignment="1">
      <alignment vertical="center"/>
    </xf>
    <xf numFmtId="0" fontId="6" fillId="2" borderId="74" xfId="0" applyNumberFormat="1" applyFont="1" applyFill="1" applyBorder="1" applyAlignment="1">
      <alignment vertical="center"/>
    </xf>
    <xf numFmtId="0" fontId="1" fillId="10" borderId="71" xfId="0" applyNumberFormat="1" applyFont="1" applyFill="1" applyBorder="1" applyAlignment="1" applyProtection="1">
      <alignment vertical="center"/>
      <protection locked="0"/>
    </xf>
    <xf numFmtId="0" fontId="1" fillId="10" borderId="70" xfId="0" applyNumberFormat="1" applyFont="1" applyFill="1" applyBorder="1" applyAlignment="1" applyProtection="1">
      <alignment vertical="center"/>
      <protection locked="0"/>
    </xf>
    <xf numFmtId="0" fontId="1" fillId="10" borderId="72" xfId="0" applyNumberFormat="1" applyFont="1" applyFill="1" applyBorder="1" applyAlignment="1" applyProtection="1">
      <alignment vertical="center"/>
      <protection locked="0"/>
    </xf>
    <xf numFmtId="0" fontId="6" fillId="2" borderId="32" xfId="0" applyNumberFormat="1" applyFont="1" applyFill="1" applyBorder="1" applyAlignment="1">
      <alignment horizontal="center" vertical="center"/>
    </xf>
    <xf numFmtId="0" fontId="6" fillId="2" borderId="33" xfId="0" applyNumberFormat="1" applyFont="1" applyFill="1" applyBorder="1" applyAlignment="1">
      <alignment horizontal="center" vertical="center"/>
    </xf>
    <xf numFmtId="0" fontId="6" fillId="2" borderId="31" xfId="0" applyNumberFormat="1" applyFont="1" applyFill="1" applyBorder="1" applyAlignment="1">
      <alignment horizontal="center" vertical="center"/>
    </xf>
    <xf numFmtId="0" fontId="4" fillId="0" borderId="0" xfId="0" applyNumberFormat="1" applyFont="1" applyFill="1" applyBorder="1" applyAlignment="1">
      <alignment wrapText="1"/>
    </xf>
    <xf numFmtId="0" fontId="13" fillId="2" borderId="77" xfId="0" applyNumberFormat="1" applyFont="1" applyFill="1" applyBorder="1" applyAlignment="1">
      <alignment horizontal="center"/>
    </xf>
    <xf numFmtId="0" fontId="13" fillId="2" borderId="78" xfId="0" applyNumberFormat="1" applyFont="1" applyFill="1" applyBorder="1" applyAlignment="1">
      <alignment horizontal="center"/>
    </xf>
    <xf numFmtId="0" fontId="10" fillId="11" borderId="57" xfId="0" applyNumberFormat="1" applyFont="1" applyFill="1" applyBorder="1" applyAlignment="1">
      <alignment horizontal="center" vertical="top"/>
    </xf>
    <xf numFmtId="0" fontId="10" fillId="11" borderId="58" xfId="0" applyNumberFormat="1" applyFont="1" applyFill="1" applyBorder="1" applyAlignment="1">
      <alignment horizontal="center" vertical="top"/>
    </xf>
    <xf numFmtId="0" fontId="10" fillId="11" borderId="59" xfId="0" applyNumberFormat="1" applyFont="1" applyFill="1" applyBorder="1" applyAlignment="1">
      <alignment horizontal="center" vertical="top"/>
    </xf>
  </cellXfs>
  <cellStyles count="3">
    <cellStyle name="Goed" xfId="2" builtinId="26"/>
    <cellStyle name="Standaard" xfId="0" builtinId="0"/>
    <cellStyle name="Valuta" xfId="1" builtinId="4"/>
  </cellStyles>
  <dxfs count="1">
    <dxf>
      <font>
        <b/>
        <i val="0"/>
        <color auto="1"/>
      </font>
      <fill>
        <patternFill>
          <bgColor rgb="FF00FFFF"/>
        </patternFill>
      </fill>
    </dxf>
  </dxfs>
  <tableStyles count="0" defaultTableStyle="TableStyleMedium2" defaultPivotStyle="PivotStyleLight16"/>
  <colors>
    <mruColors>
      <color rgb="FF00FFFF"/>
      <color rgb="FF66FF99"/>
      <color rgb="FFFFCCFF"/>
      <color rgb="FFFF66FF"/>
      <color rgb="FF00FF00"/>
      <color rgb="FFC6EFCE"/>
      <color rgb="FFFFEB9C"/>
      <color rgb="FF9999FF"/>
      <color rgb="FFCC99FF"/>
      <color rgb="FFFFEB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14</xdr:col>
      <xdr:colOff>469061</xdr:colOff>
      <xdr:row>0</xdr:row>
      <xdr:rowOff>0</xdr:rowOff>
    </xdr:from>
    <xdr:to>
      <xdr:col>15</xdr:col>
      <xdr:colOff>4511</xdr:colOff>
      <xdr:row>5</xdr:row>
      <xdr:rowOff>632</xdr:rowOff>
    </xdr:to>
    <xdr:pic>
      <xdr:nvPicPr>
        <xdr:cNvPr id="2" name="Afbeelding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02504" y="0"/>
          <a:ext cx="1041479" cy="1007047"/>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5"/>
  <sheetViews>
    <sheetView showGridLines="0" tabSelected="1" zoomScaleNormal="100" workbookViewId="0">
      <pane xSplit="4" ySplit="8" topLeftCell="E9" activePane="bottomRight" state="frozen"/>
      <selection pane="topRight" activeCell="E1" sqref="E1"/>
      <selection pane="bottomLeft" activeCell="A9" sqref="A9"/>
      <selection pane="bottomRight" activeCell="J5" sqref="J5:N5"/>
    </sheetView>
  </sheetViews>
  <sheetFormatPr defaultColWidth="8.875" defaultRowHeight="12.75" x14ac:dyDescent="0.2"/>
  <cols>
    <col min="1" max="1" width="4.75" style="5" bestFit="1" customWidth="1"/>
    <col min="2" max="2" width="56.5" style="3" bestFit="1" customWidth="1"/>
    <col min="3" max="3" width="8.875" style="3" hidden="1" customWidth="1"/>
    <col min="4" max="4" width="7" style="3" bestFit="1" customWidth="1"/>
    <col min="5" max="5" width="7" style="3" customWidth="1"/>
    <col min="6" max="7" width="20.625" style="3" customWidth="1"/>
    <col min="8" max="8" width="13" style="3" customWidth="1"/>
    <col min="9" max="10" width="20.625" style="3" customWidth="1"/>
    <col min="11" max="11" width="13" style="3" customWidth="1"/>
    <col min="12" max="13" width="20.625" style="3" customWidth="1"/>
    <col min="14" max="14" width="13" style="3" customWidth="1"/>
    <col min="15" max="15" width="19.75" style="3" bestFit="1" customWidth="1"/>
    <col min="16" max="16384" width="8.875" style="3"/>
  </cols>
  <sheetData>
    <row r="1" spans="1:15" ht="24.75" x14ac:dyDescent="0.2">
      <c r="A1" s="43" t="s">
        <v>52</v>
      </c>
      <c r="B1" s="2"/>
      <c r="C1" s="2"/>
      <c r="M1" s="2"/>
      <c r="N1" s="2"/>
      <c r="O1" s="2"/>
    </row>
    <row r="2" spans="1:15" x14ac:dyDescent="0.2">
      <c r="A2" s="50" t="s">
        <v>113</v>
      </c>
      <c r="C2" s="2"/>
      <c r="D2" s="2"/>
      <c r="E2" s="2"/>
      <c r="F2" s="2"/>
      <c r="G2" s="2"/>
      <c r="O2" s="2"/>
    </row>
    <row r="3" spans="1:15" ht="13.5" thickBot="1" x14ac:dyDescent="0.25">
      <c r="A3" s="3"/>
      <c r="C3" s="2"/>
      <c r="D3" s="2"/>
      <c r="E3" s="2"/>
      <c r="F3" s="2"/>
      <c r="G3" s="2"/>
      <c r="O3" s="2"/>
    </row>
    <row r="4" spans="1:15" ht="14.25" thickTop="1" thickBot="1" x14ac:dyDescent="0.25">
      <c r="A4" s="99"/>
      <c r="B4" s="41" t="s">
        <v>136</v>
      </c>
      <c r="C4" s="2"/>
      <c r="D4" s="2"/>
      <c r="E4" s="2"/>
      <c r="G4" s="2"/>
      <c r="I4" s="161" t="s">
        <v>114</v>
      </c>
      <c r="J4" s="201" t="s">
        <v>116</v>
      </c>
      <c r="K4" s="202"/>
      <c r="L4" s="202"/>
      <c r="M4" s="202"/>
      <c r="N4" s="203"/>
      <c r="O4" s="2"/>
    </row>
    <row r="5" spans="1:15" ht="14.25" thickTop="1" thickBot="1" x14ac:dyDescent="0.25">
      <c r="A5" s="73"/>
      <c r="B5" s="42" t="s">
        <v>87</v>
      </c>
      <c r="C5" s="2"/>
      <c r="D5" s="2"/>
      <c r="E5" s="213" t="s">
        <v>142</v>
      </c>
      <c r="F5" s="214"/>
      <c r="G5" s="215"/>
      <c r="I5" s="160" t="s">
        <v>115</v>
      </c>
      <c r="J5" s="204"/>
      <c r="K5" s="205"/>
      <c r="L5" s="205"/>
      <c r="M5" s="205"/>
      <c r="N5" s="206"/>
      <c r="O5" s="2"/>
    </row>
    <row r="6" spans="1:15" ht="14.25" thickTop="1" thickBot="1" x14ac:dyDescent="0.25">
      <c r="C6" s="2"/>
      <c r="D6" s="2"/>
      <c r="E6" s="2"/>
      <c r="F6" s="2"/>
      <c r="G6" s="2"/>
      <c r="H6" s="2"/>
      <c r="I6" s="2"/>
      <c r="J6" s="2"/>
      <c r="K6" s="2"/>
      <c r="L6" s="2"/>
      <c r="M6" s="2"/>
      <c r="N6" s="2"/>
      <c r="O6" s="2"/>
    </row>
    <row r="7" spans="1:15" s="1" customFormat="1" ht="14.25" thickTop="1" thickBot="1" x14ac:dyDescent="0.2">
      <c r="A7" s="4"/>
      <c r="D7" s="16" t="s">
        <v>75</v>
      </c>
      <c r="E7" s="74"/>
      <c r="F7" s="207" t="s">
        <v>82</v>
      </c>
      <c r="G7" s="207"/>
      <c r="H7" s="208"/>
      <c r="I7" s="207" t="s">
        <v>47</v>
      </c>
      <c r="J7" s="207"/>
      <c r="K7" s="207"/>
      <c r="L7" s="209" t="s">
        <v>48</v>
      </c>
      <c r="M7" s="207"/>
      <c r="N7" s="208"/>
      <c r="O7" s="17" t="s">
        <v>80</v>
      </c>
    </row>
    <row r="8" spans="1:15" ht="14.25" thickTop="1" thickBot="1" x14ac:dyDescent="0.25">
      <c r="A8" s="7" t="s">
        <v>61</v>
      </c>
      <c r="B8" s="6" t="s">
        <v>77</v>
      </c>
      <c r="C8" s="6" t="s">
        <v>83</v>
      </c>
      <c r="D8" s="8" t="s">
        <v>76</v>
      </c>
      <c r="E8" s="70" t="s">
        <v>134</v>
      </c>
      <c r="F8" s="9" t="s">
        <v>49</v>
      </c>
      <c r="G8" s="12" t="s">
        <v>50</v>
      </c>
      <c r="H8" s="11" t="s">
        <v>51</v>
      </c>
      <c r="I8" s="10" t="s">
        <v>49</v>
      </c>
      <c r="J8" s="12" t="s">
        <v>50</v>
      </c>
      <c r="K8" s="10" t="s">
        <v>51</v>
      </c>
      <c r="L8" s="9" t="s">
        <v>49</v>
      </c>
      <c r="M8" s="12" t="s">
        <v>50</v>
      </c>
      <c r="N8" s="11" t="s">
        <v>51</v>
      </c>
      <c r="O8" s="18" t="s">
        <v>81</v>
      </c>
    </row>
    <row r="9" spans="1:15" x14ac:dyDescent="0.2">
      <c r="A9" s="175">
        <v>1</v>
      </c>
      <c r="B9" s="176" t="s">
        <v>56</v>
      </c>
      <c r="C9" s="177"/>
      <c r="D9" s="178"/>
      <c r="E9" s="179"/>
      <c r="F9" s="180"/>
      <c r="G9" s="181"/>
      <c r="H9" s="182"/>
      <c r="I9" s="183"/>
      <c r="J9" s="176"/>
      <c r="K9" s="178"/>
      <c r="L9" s="183"/>
      <c r="M9" s="176"/>
      <c r="N9" s="178"/>
      <c r="O9" s="184"/>
    </row>
    <row r="10" spans="1:15" x14ac:dyDescent="0.2">
      <c r="A10" s="19" t="s">
        <v>0</v>
      </c>
      <c r="B10" s="20" t="s">
        <v>78</v>
      </c>
      <c r="C10" s="35" t="s">
        <v>84</v>
      </c>
      <c r="D10" s="21">
        <v>36</v>
      </c>
      <c r="E10" s="100"/>
      <c r="F10" s="101"/>
      <c r="G10" s="102"/>
      <c r="H10" s="103"/>
      <c r="I10" s="104"/>
      <c r="J10" s="105"/>
      <c r="K10" s="106"/>
      <c r="L10" s="104"/>
      <c r="M10" s="105"/>
      <c r="N10" s="106"/>
      <c r="O10" s="168" t="str">
        <f>IFERROR(IF(AND(C10="Specifiek",AND(E10&lt;&gt;"",COUNTBLANK(F10:H10)=0),OR(COUNTBLANK(I10:K10)=0,COUNTBLANK(I10:K10)=3),OR(COUNTBLANK(L10:N10)=0,COUNTBLANK(L10:N10)=3)),D10*AVERAGE(H10,K10,N10),IF(AND(AND(OR(C10="Generiek",C10="Per uur"),E10&lt;&gt;""),H10&lt;&gt;""),D10*H10,IF(COUNTBLANK(E10:N10)&lt;10,"Compleet invullen",""))),"Foutieve invoer")</f>
        <v/>
      </c>
    </row>
    <row r="11" spans="1:15" x14ac:dyDescent="0.2">
      <c r="A11" s="22" t="s">
        <v>1</v>
      </c>
      <c r="B11" s="23" t="s">
        <v>106</v>
      </c>
      <c r="C11" s="36" t="s">
        <v>84</v>
      </c>
      <c r="D11" s="24">
        <v>41</v>
      </c>
      <c r="E11" s="162"/>
      <c r="F11" s="107"/>
      <c r="G11" s="108"/>
      <c r="H11" s="109"/>
      <c r="I11" s="110"/>
      <c r="J11" s="111"/>
      <c r="K11" s="112"/>
      <c r="L11" s="110"/>
      <c r="M11" s="111"/>
      <c r="N11" s="112"/>
      <c r="O11" s="169" t="str">
        <f t="shared" ref="O11:O13" si="0">IFERROR(IF(AND(C11="Specifiek",AND(E11&lt;&gt;"",COUNTBLANK(F11:H11)=0),OR(COUNTBLANK(I11:K11)=0,COUNTBLANK(I11:K11)=3),OR(COUNTBLANK(L11:N11)=0,COUNTBLANK(L11:N11)=3)),D11*AVERAGE(H11,K11,N11),IF(AND(AND(OR(C11="Generiek",C11="Per uur"),E11&lt;&gt;""),H11&lt;&gt;""),D11*H11,IF(COUNTBLANK(E11:N11)&lt;10,"Compleet invullen",""))),"Foutieve invoer")</f>
        <v/>
      </c>
    </row>
    <row r="12" spans="1:15" x14ac:dyDescent="0.2">
      <c r="A12" s="22" t="s">
        <v>2</v>
      </c>
      <c r="B12" s="23" t="s">
        <v>108</v>
      </c>
      <c r="C12" s="36" t="s">
        <v>85</v>
      </c>
      <c r="D12" s="44">
        <v>36</v>
      </c>
      <c r="E12" s="162"/>
      <c r="F12" s="79"/>
      <c r="G12" s="80"/>
      <c r="H12" s="109"/>
      <c r="I12" s="81"/>
      <c r="J12" s="82"/>
      <c r="K12" s="83"/>
      <c r="L12" s="81"/>
      <c r="M12" s="82"/>
      <c r="N12" s="83"/>
      <c r="O12" s="169" t="str">
        <f t="shared" si="0"/>
        <v/>
      </c>
    </row>
    <row r="13" spans="1:15" x14ac:dyDescent="0.2">
      <c r="A13" s="59" t="s">
        <v>110</v>
      </c>
      <c r="B13" s="60" t="s">
        <v>109</v>
      </c>
      <c r="C13" s="61" t="s">
        <v>85</v>
      </c>
      <c r="D13" s="62">
        <v>41</v>
      </c>
      <c r="E13" s="162"/>
      <c r="F13" s="84"/>
      <c r="G13" s="85"/>
      <c r="H13" s="113"/>
      <c r="I13" s="86"/>
      <c r="J13" s="87"/>
      <c r="K13" s="88"/>
      <c r="L13" s="86"/>
      <c r="M13" s="87"/>
      <c r="N13" s="88"/>
      <c r="O13" s="170" t="str">
        <f t="shared" si="0"/>
        <v/>
      </c>
    </row>
    <row r="14" spans="1:15" x14ac:dyDescent="0.2">
      <c r="A14" s="89">
        <v>2</v>
      </c>
      <c r="B14" s="90" t="s">
        <v>57</v>
      </c>
      <c r="C14" s="91"/>
      <c r="D14" s="92"/>
      <c r="E14" s="93"/>
      <c r="F14" s="94"/>
      <c r="G14" s="95"/>
      <c r="H14" s="96"/>
      <c r="I14" s="94"/>
      <c r="J14" s="95"/>
      <c r="K14" s="96"/>
      <c r="L14" s="94"/>
      <c r="M14" s="95"/>
      <c r="N14" s="96"/>
      <c r="O14" s="155"/>
    </row>
    <row r="15" spans="1:15" x14ac:dyDescent="0.2">
      <c r="A15" s="19" t="s">
        <v>3</v>
      </c>
      <c r="B15" s="20" t="s">
        <v>63</v>
      </c>
      <c r="C15" s="35" t="s">
        <v>84</v>
      </c>
      <c r="D15" s="45">
        <v>2</v>
      </c>
      <c r="E15" s="162"/>
      <c r="F15" s="101"/>
      <c r="G15" s="102"/>
      <c r="H15" s="103"/>
      <c r="I15" s="104"/>
      <c r="J15" s="105"/>
      <c r="K15" s="106"/>
      <c r="L15" s="104"/>
      <c r="M15" s="105"/>
      <c r="N15" s="106"/>
      <c r="O15" s="152" t="str">
        <f>IFERROR(IF(AND(C15="Specifiek",AND(E15&lt;&gt;"",COUNTBLANK(F15:H15)=0),OR(COUNTBLANK(I15:K15)=0,COUNTBLANK(I15:K15)=3),OR(COUNTBLANK(L15:N15)=0,COUNTBLANK(L15:N15)=3)),D15*AVERAGE(H15,K15,N15),IF(AND(AND(OR(C15="Generiek",C15="Per uur"),E15&lt;&gt;""),H15&lt;&gt;""),D15*H15,IF(COUNTBLANK(E15:N15)&lt;10,"Compleet invullen",""))),"Foutieve invoer")</f>
        <v/>
      </c>
    </row>
    <row r="16" spans="1:15" x14ac:dyDescent="0.2">
      <c r="A16" s="22" t="s">
        <v>4</v>
      </c>
      <c r="B16" s="23" t="s">
        <v>62</v>
      </c>
      <c r="C16" s="36" t="s">
        <v>84</v>
      </c>
      <c r="D16" s="44">
        <v>9</v>
      </c>
      <c r="E16" s="162"/>
      <c r="F16" s="107"/>
      <c r="G16" s="108"/>
      <c r="H16" s="109"/>
      <c r="I16" s="110"/>
      <c r="J16" s="111"/>
      <c r="K16" s="112"/>
      <c r="L16" s="110"/>
      <c r="M16" s="111"/>
      <c r="N16" s="112"/>
      <c r="O16" s="153" t="str">
        <f t="shared" ref="O16:O25" si="1">IFERROR(IF(AND(C16="Specifiek",AND(E16&lt;&gt;"",COUNTBLANK(F16:H16)=0),OR(COUNTBLANK(I16:K16)=0,COUNTBLANK(I16:K16)=3),OR(COUNTBLANK(L16:N16)=0,COUNTBLANK(L16:N16)=3)),D16*AVERAGE(H16,K16,N16),IF(AND(AND(OR(C16="Generiek",C16="Per uur"),E16&lt;&gt;""),H16&lt;&gt;""),D16*H16,IF(COUNTBLANK(E16:N16)&lt;10,"Compleet invullen",""))),"Foutieve invoer")</f>
        <v/>
      </c>
    </row>
    <row r="17" spans="1:15" x14ac:dyDescent="0.2">
      <c r="A17" s="22" t="s">
        <v>5</v>
      </c>
      <c r="B17" s="23" t="s">
        <v>65</v>
      </c>
      <c r="C17" s="36" t="s">
        <v>84</v>
      </c>
      <c r="D17" s="44">
        <v>9</v>
      </c>
      <c r="E17" s="162"/>
      <c r="F17" s="107"/>
      <c r="G17" s="108"/>
      <c r="H17" s="109"/>
      <c r="I17" s="110"/>
      <c r="J17" s="111"/>
      <c r="K17" s="112"/>
      <c r="L17" s="110"/>
      <c r="M17" s="111"/>
      <c r="N17" s="112"/>
      <c r="O17" s="153" t="str">
        <f t="shared" si="1"/>
        <v/>
      </c>
    </row>
    <row r="18" spans="1:15" x14ac:dyDescent="0.2">
      <c r="A18" s="22" t="s">
        <v>6</v>
      </c>
      <c r="B18" s="23" t="s">
        <v>66</v>
      </c>
      <c r="C18" s="36" t="s">
        <v>84</v>
      </c>
      <c r="D18" s="44">
        <v>23</v>
      </c>
      <c r="E18" s="162"/>
      <c r="F18" s="107"/>
      <c r="G18" s="108"/>
      <c r="H18" s="109"/>
      <c r="I18" s="110"/>
      <c r="J18" s="111"/>
      <c r="K18" s="112"/>
      <c r="L18" s="110"/>
      <c r="M18" s="111"/>
      <c r="N18" s="112"/>
      <c r="O18" s="153" t="str">
        <f t="shared" si="1"/>
        <v/>
      </c>
    </row>
    <row r="19" spans="1:15" x14ac:dyDescent="0.2">
      <c r="A19" s="22" t="s">
        <v>9</v>
      </c>
      <c r="B19" s="23" t="s">
        <v>88</v>
      </c>
      <c r="C19" s="36" t="s">
        <v>85</v>
      </c>
      <c r="D19" s="44">
        <v>2</v>
      </c>
      <c r="E19" s="162"/>
      <c r="F19" s="132"/>
      <c r="G19" s="133"/>
      <c r="H19" s="109"/>
      <c r="I19" s="81"/>
      <c r="J19" s="82"/>
      <c r="K19" s="83"/>
      <c r="L19" s="81"/>
      <c r="M19" s="82"/>
      <c r="N19" s="83"/>
      <c r="O19" s="153" t="str">
        <f t="shared" si="1"/>
        <v/>
      </c>
    </row>
    <row r="20" spans="1:15" x14ac:dyDescent="0.2">
      <c r="A20" s="22" t="s">
        <v>10</v>
      </c>
      <c r="B20" s="23" t="s">
        <v>89</v>
      </c>
      <c r="C20" s="36" t="s">
        <v>85</v>
      </c>
      <c r="D20" s="44">
        <v>12</v>
      </c>
      <c r="E20" s="162"/>
      <c r="F20" s="132"/>
      <c r="G20" s="133"/>
      <c r="H20" s="109"/>
      <c r="I20" s="81"/>
      <c r="J20" s="82"/>
      <c r="K20" s="83"/>
      <c r="L20" s="81"/>
      <c r="M20" s="82"/>
      <c r="N20" s="83"/>
      <c r="O20" s="153" t="str">
        <f t="shared" si="1"/>
        <v/>
      </c>
    </row>
    <row r="21" spans="1:15" x14ac:dyDescent="0.2">
      <c r="A21" s="22" t="s">
        <v>11</v>
      </c>
      <c r="B21" s="23" t="s">
        <v>7</v>
      </c>
      <c r="C21" s="36" t="s">
        <v>84</v>
      </c>
      <c r="D21" s="44">
        <v>2</v>
      </c>
      <c r="E21" s="162"/>
      <c r="F21" s="107"/>
      <c r="G21" s="108"/>
      <c r="H21" s="109"/>
      <c r="I21" s="110"/>
      <c r="J21" s="111"/>
      <c r="K21" s="112"/>
      <c r="L21" s="110"/>
      <c r="M21" s="111"/>
      <c r="N21" s="112"/>
      <c r="O21" s="153" t="str">
        <f t="shared" si="1"/>
        <v/>
      </c>
    </row>
    <row r="22" spans="1:15" x14ac:dyDescent="0.2">
      <c r="A22" s="22" t="s">
        <v>12</v>
      </c>
      <c r="B22" s="23" t="s">
        <v>8</v>
      </c>
      <c r="C22" s="36" t="s">
        <v>84</v>
      </c>
      <c r="D22" s="44">
        <v>2</v>
      </c>
      <c r="E22" s="162"/>
      <c r="F22" s="107"/>
      <c r="G22" s="108"/>
      <c r="H22" s="109"/>
      <c r="I22" s="110"/>
      <c r="J22" s="111"/>
      <c r="K22" s="112"/>
      <c r="L22" s="110"/>
      <c r="M22" s="111"/>
      <c r="N22" s="112"/>
      <c r="O22" s="153" t="str">
        <f t="shared" si="1"/>
        <v/>
      </c>
    </row>
    <row r="23" spans="1:15" x14ac:dyDescent="0.2">
      <c r="A23" s="22" t="s">
        <v>14</v>
      </c>
      <c r="B23" s="23" t="s">
        <v>64</v>
      </c>
      <c r="C23" s="36" t="s">
        <v>84</v>
      </c>
      <c r="D23" s="44">
        <v>9</v>
      </c>
      <c r="E23" s="162"/>
      <c r="F23" s="107"/>
      <c r="G23" s="108"/>
      <c r="H23" s="109"/>
      <c r="I23" s="110"/>
      <c r="J23" s="111"/>
      <c r="K23" s="112"/>
      <c r="L23" s="110"/>
      <c r="M23" s="111"/>
      <c r="N23" s="112"/>
      <c r="O23" s="153" t="str">
        <f t="shared" si="1"/>
        <v/>
      </c>
    </row>
    <row r="24" spans="1:15" x14ac:dyDescent="0.2">
      <c r="A24" s="22" t="s">
        <v>15</v>
      </c>
      <c r="B24" s="23" t="s">
        <v>13</v>
      </c>
      <c r="C24" s="36" t="s">
        <v>84</v>
      </c>
      <c r="D24" s="44">
        <v>2</v>
      </c>
      <c r="E24" s="162"/>
      <c r="F24" s="107"/>
      <c r="G24" s="108"/>
      <c r="H24" s="109"/>
      <c r="I24" s="110"/>
      <c r="J24" s="111"/>
      <c r="K24" s="112"/>
      <c r="L24" s="110"/>
      <c r="M24" s="111"/>
      <c r="N24" s="112"/>
      <c r="O24" s="153" t="str">
        <f t="shared" si="1"/>
        <v/>
      </c>
    </row>
    <row r="25" spans="1:15" x14ac:dyDescent="0.2">
      <c r="A25" s="22" t="s">
        <v>17</v>
      </c>
      <c r="B25" s="23" t="s">
        <v>16</v>
      </c>
      <c r="C25" s="36" t="s">
        <v>84</v>
      </c>
      <c r="D25" s="44">
        <v>4</v>
      </c>
      <c r="E25" s="162"/>
      <c r="F25" s="107"/>
      <c r="G25" s="108"/>
      <c r="H25" s="109"/>
      <c r="I25" s="110"/>
      <c r="J25" s="111"/>
      <c r="K25" s="112"/>
      <c r="L25" s="110"/>
      <c r="M25" s="111"/>
      <c r="N25" s="112"/>
      <c r="O25" s="153" t="str">
        <f t="shared" si="1"/>
        <v/>
      </c>
    </row>
    <row r="26" spans="1:15" x14ac:dyDescent="0.2">
      <c r="A26" s="25" t="s">
        <v>18</v>
      </c>
      <c r="B26" s="26" t="s">
        <v>133</v>
      </c>
      <c r="C26" s="37" t="s">
        <v>99</v>
      </c>
      <c r="D26" s="46">
        <v>5</v>
      </c>
      <c r="E26" s="166"/>
      <c r="F26" s="134"/>
      <c r="G26" s="135"/>
      <c r="H26" s="135"/>
      <c r="I26" s="136"/>
      <c r="J26" s="137"/>
      <c r="K26" s="138"/>
      <c r="L26" s="136"/>
      <c r="M26" s="137"/>
      <c r="N26" s="138"/>
      <c r="O26" s="171"/>
    </row>
    <row r="27" spans="1:15" x14ac:dyDescent="0.2">
      <c r="A27" s="13">
        <v>3</v>
      </c>
      <c r="B27" s="14" t="s">
        <v>105</v>
      </c>
      <c r="C27" s="34"/>
      <c r="D27" s="47"/>
      <c r="E27" s="167"/>
      <c r="F27" s="75"/>
      <c r="G27" s="76"/>
      <c r="H27" s="77"/>
      <c r="I27" s="78"/>
      <c r="J27" s="14"/>
      <c r="K27" s="15"/>
      <c r="L27" s="78"/>
      <c r="M27" s="14"/>
      <c r="N27" s="15"/>
      <c r="O27" s="156"/>
    </row>
    <row r="28" spans="1:15" x14ac:dyDescent="0.2">
      <c r="A28" s="27" t="s">
        <v>20</v>
      </c>
      <c r="B28" s="28" t="s">
        <v>19</v>
      </c>
      <c r="C28" s="38" t="s">
        <v>84</v>
      </c>
      <c r="D28" s="48">
        <v>14</v>
      </c>
      <c r="E28" s="196"/>
      <c r="F28" s="114"/>
      <c r="G28" s="115"/>
      <c r="H28" s="116"/>
      <c r="I28" s="117"/>
      <c r="J28" s="118"/>
      <c r="K28" s="119"/>
      <c r="L28" s="117"/>
      <c r="M28" s="118"/>
      <c r="N28" s="119"/>
      <c r="O28" s="157" t="str">
        <f>IFERROR(IF(AND(C28="Specifiek",AND(E28&lt;&gt;"",COUNTBLANK(F28:H28)=0),OR(COUNTBLANK(I28:K28)=0,COUNTBLANK(I28:K28)=3),OR(COUNTBLANK(L28:N28)=0,COUNTBLANK(L28:N28)=3)),D28*AVERAGE(H28,K28,N28),IF(AND(AND(OR(C28="Generiek",C28="Per uur"),E28&lt;&gt;""),H28&lt;&gt;""),D28*H28,IF(COUNTBLANK(E28:N28)&lt;10,"Compleet invullen",""))),"Foutieve invoer")</f>
        <v/>
      </c>
    </row>
    <row r="29" spans="1:15" x14ac:dyDescent="0.2">
      <c r="A29" s="13">
        <v>4</v>
      </c>
      <c r="B29" s="14" t="s">
        <v>58</v>
      </c>
      <c r="C29" s="34"/>
      <c r="D29" s="47"/>
      <c r="E29" s="167"/>
      <c r="F29" s="75"/>
      <c r="G29" s="76"/>
      <c r="H29" s="77"/>
      <c r="I29" s="78"/>
      <c r="J29" s="14"/>
      <c r="K29" s="15"/>
      <c r="L29" s="78"/>
      <c r="M29" s="14"/>
      <c r="N29" s="15"/>
      <c r="O29" s="156"/>
    </row>
    <row r="30" spans="1:15" x14ac:dyDescent="0.2">
      <c r="A30" s="51" t="s">
        <v>21</v>
      </c>
      <c r="B30" s="52" t="s">
        <v>22</v>
      </c>
      <c r="C30" s="53" t="s">
        <v>84</v>
      </c>
      <c r="D30" s="54">
        <v>1</v>
      </c>
      <c r="E30" s="197"/>
      <c r="F30" s="120"/>
      <c r="G30" s="121"/>
      <c r="H30" s="122"/>
      <c r="I30" s="123"/>
      <c r="J30" s="124"/>
      <c r="K30" s="125"/>
      <c r="L30" s="123"/>
      <c r="M30" s="124"/>
      <c r="N30" s="125"/>
      <c r="O30" s="152" t="str">
        <f>IFERROR(IF(AND(C30="Specifiek",AND(E30&lt;&gt;"",COUNTBLANK(F30:H30)=0),OR(COUNTBLANK(I30:K30)=0,COUNTBLANK(I30:K30)=3),OR(COUNTBLANK(L30:N30)=0,COUNTBLANK(L30:N30)=3)),D30*AVERAGE(H30,K30,N30),IF(AND(AND(OR(C30="Generiek",C30="Per uur"),E30&lt;&gt;""),H30&lt;&gt;""),D30*H30,IF(COUNTBLANK(E30:N30)&lt;10,"Compleet invullen",""))),"Foutieve invoer")</f>
        <v/>
      </c>
    </row>
    <row r="31" spans="1:15" x14ac:dyDescent="0.2">
      <c r="A31" s="55" t="s">
        <v>23</v>
      </c>
      <c r="B31" s="56" t="s">
        <v>24</v>
      </c>
      <c r="C31" s="57" t="s">
        <v>84</v>
      </c>
      <c r="D31" s="58">
        <v>7</v>
      </c>
      <c r="E31" s="198"/>
      <c r="F31" s="126"/>
      <c r="G31" s="127"/>
      <c r="H31" s="128"/>
      <c r="I31" s="129"/>
      <c r="J31" s="130"/>
      <c r="K31" s="131"/>
      <c r="L31" s="129"/>
      <c r="M31" s="130"/>
      <c r="N31" s="131"/>
      <c r="O31" s="195" t="str">
        <f>IFERROR(IF(AND(C31="Specifiek",AND(E31&lt;&gt;"",COUNTBLANK(F31:H31)=0),OR(COUNTBLANK(I31:K31)=0,COUNTBLANK(I31:K31)=3),OR(COUNTBLANK(L31:N31)=0,COUNTBLANK(L31:N31)=3)),D31*AVERAGE(H31,K31,N31),IF(AND(AND(OR(C31="Generiek",C31="Per uur"),E31&lt;&gt;""),H31&lt;&gt;""),D31*H31,IF(COUNTBLANK(E31:N31)&lt;10,"Compleet invullen",""))),"Foutieve invoer")</f>
        <v/>
      </c>
    </row>
    <row r="32" spans="1:15" x14ac:dyDescent="0.2">
      <c r="A32" s="13">
        <v>5</v>
      </c>
      <c r="B32" s="14" t="s">
        <v>90</v>
      </c>
      <c r="C32" s="34"/>
      <c r="D32" s="47"/>
      <c r="E32" s="71"/>
      <c r="F32" s="75"/>
      <c r="G32" s="76"/>
      <c r="H32" s="77"/>
      <c r="I32" s="78"/>
      <c r="J32" s="14"/>
      <c r="K32" s="15"/>
      <c r="L32" s="78"/>
      <c r="M32" s="14"/>
      <c r="N32" s="15"/>
      <c r="O32" s="155"/>
    </row>
    <row r="33" spans="1:15" x14ac:dyDescent="0.2">
      <c r="A33" s="19" t="s">
        <v>101</v>
      </c>
      <c r="B33" s="20" t="s">
        <v>26</v>
      </c>
      <c r="C33" s="35" t="s">
        <v>84</v>
      </c>
      <c r="D33" s="45">
        <v>12</v>
      </c>
      <c r="E33" s="197"/>
      <c r="F33" s="101"/>
      <c r="G33" s="102"/>
      <c r="H33" s="103"/>
      <c r="I33" s="104"/>
      <c r="J33" s="105"/>
      <c r="K33" s="106"/>
      <c r="L33" s="104"/>
      <c r="M33" s="105"/>
      <c r="N33" s="106"/>
      <c r="O33" s="152" t="str">
        <f>IFERROR(IF(AND(C33="Specifiek",AND(E33&lt;&gt;"",COUNTBLANK(F33:H33)=0),OR(COUNTBLANK(I33:K33)=0,COUNTBLANK(I33:K33)=3),OR(COUNTBLANK(L33:N33)=0,COUNTBLANK(L33:N33)=3)),D33*AVERAGE(H33,K33,N33),IF(AND(AND(OR(C33="Generiek",C33="Per uur"),E33&lt;&gt;""),H33&lt;&gt;""),D33*H33,IF(COUNTBLANK(E33:N33)&lt;10,"Compleet invullen",""))),"Foutieve invoer")</f>
        <v/>
      </c>
    </row>
    <row r="34" spans="1:15" x14ac:dyDescent="0.2">
      <c r="A34" s="22" t="s">
        <v>102</v>
      </c>
      <c r="B34" s="23" t="s">
        <v>25</v>
      </c>
      <c r="C34" s="36" t="s">
        <v>84</v>
      </c>
      <c r="D34" s="44">
        <v>35</v>
      </c>
      <c r="E34" s="199"/>
      <c r="F34" s="107"/>
      <c r="G34" s="108"/>
      <c r="H34" s="109"/>
      <c r="I34" s="110"/>
      <c r="J34" s="111"/>
      <c r="K34" s="112"/>
      <c r="L34" s="110"/>
      <c r="M34" s="111"/>
      <c r="N34" s="112"/>
      <c r="O34" s="153" t="str">
        <f t="shared" ref="O34:O37" si="2">IFERROR(IF(AND(C34="Specifiek",AND(E34&lt;&gt;"",COUNTBLANK(F34:H34)=0),OR(COUNTBLANK(I34:K34)=0,COUNTBLANK(I34:K34)=3),OR(COUNTBLANK(L34:N34)=0,COUNTBLANK(L34:N34)=3)),D34*AVERAGE(H34,K34,N34),IF(AND(AND(OR(C34="Generiek",C34="Per uur"),E34&lt;&gt;""),H34&lt;&gt;""),D34*H34,IF(COUNTBLANK(E34:N34)&lt;10,"Compleet invullen",""))),"Foutieve invoer")</f>
        <v/>
      </c>
    </row>
    <row r="35" spans="1:15" x14ac:dyDescent="0.2">
      <c r="A35" s="22" t="s">
        <v>27</v>
      </c>
      <c r="B35" s="23" t="s">
        <v>53</v>
      </c>
      <c r="C35" s="36" t="s">
        <v>84</v>
      </c>
      <c r="D35" s="44">
        <v>12</v>
      </c>
      <c r="E35" s="199"/>
      <c r="F35" s="107"/>
      <c r="G35" s="108"/>
      <c r="H35" s="109"/>
      <c r="I35" s="110"/>
      <c r="J35" s="111"/>
      <c r="K35" s="112"/>
      <c r="L35" s="110"/>
      <c r="M35" s="111"/>
      <c r="N35" s="112"/>
      <c r="O35" s="153" t="str">
        <f t="shared" si="2"/>
        <v/>
      </c>
    </row>
    <row r="36" spans="1:15" x14ac:dyDescent="0.2">
      <c r="A36" s="22" t="s">
        <v>103</v>
      </c>
      <c r="B36" s="23" t="s">
        <v>54</v>
      </c>
      <c r="C36" s="36" t="s">
        <v>84</v>
      </c>
      <c r="D36" s="44">
        <v>5</v>
      </c>
      <c r="E36" s="199"/>
      <c r="F36" s="107"/>
      <c r="G36" s="108"/>
      <c r="H36" s="109"/>
      <c r="I36" s="110"/>
      <c r="J36" s="111"/>
      <c r="K36" s="112"/>
      <c r="L36" s="110"/>
      <c r="M36" s="111"/>
      <c r="N36" s="112"/>
      <c r="O36" s="153" t="str">
        <f t="shared" si="2"/>
        <v/>
      </c>
    </row>
    <row r="37" spans="1:15" x14ac:dyDescent="0.2">
      <c r="A37" s="22" t="s">
        <v>111</v>
      </c>
      <c r="B37" s="23" t="s">
        <v>55</v>
      </c>
      <c r="C37" s="36" t="s">
        <v>84</v>
      </c>
      <c r="D37" s="44">
        <v>23</v>
      </c>
      <c r="E37" s="199"/>
      <c r="F37" s="107"/>
      <c r="G37" s="108"/>
      <c r="H37" s="109"/>
      <c r="I37" s="110"/>
      <c r="J37" s="111"/>
      <c r="K37" s="112"/>
      <c r="L37" s="110"/>
      <c r="M37" s="111"/>
      <c r="N37" s="112"/>
      <c r="O37" s="153" t="str">
        <f t="shared" si="2"/>
        <v/>
      </c>
    </row>
    <row r="38" spans="1:15" x14ac:dyDescent="0.2">
      <c r="A38" s="25" t="s">
        <v>112</v>
      </c>
      <c r="B38" s="26" t="s">
        <v>107</v>
      </c>
      <c r="C38" s="37" t="s">
        <v>99</v>
      </c>
      <c r="D38" s="46">
        <v>75</v>
      </c>
      <c r="E38" s="200"/>
      <c r="F38" s="134"/>
      <c r="G38" s="135"/>
      <c r="H38" s="135"/>
      <c r="I38" s="136"/>
      <c r="J38" s="137"/>
      <c r="K38" s="138"/>
      <c r="L38" s="136"/>
      <c r="M38" s="137"/>
      <c r="N38" s="138"/>
      <c r="O38" s="171"/>
    </row>
    <row r="39" spans="1:15" x14ac:dyDescent="0.2">
      <c r="A39" s="13">
        <v>6</v>
      </c>
      <c r="B39" s="14" t="s">
        <v>59</v>
      </c>
      <c r="C39" s="34"/>
      <c r="D39" s="47"/>
      <c r="E39" s="71"/>
      <c r="F39" s="75"/>
      <c r="G39" s="76"/>
      <c r="H39" s="77"/>
      <c r="I39" s="78"/>
      <c r="J39" s="14"/>
      <c r="K39" s="15"/>
      <c r="L39" s="78"/>
      <c r="M39" s="14"/>
      <c r="N39" s="15"/>
      <c r="O39" s="156"/>
    </row>
    <row r="40" spans="1:15" x14ac:dyDescent="0.2">
      <c r="A40" s="19" t="s">
        <v>28</v>
      </c>
      <c r="B40" s="20" t="s">
        <v>29</v>
      </c>
      <c r="C40" s="35" t="s">
        <v>85</v>
      </c>
      <c r="D40" s="45">
        <v>100</v>
      </c>
      <c r="E40" s="197"/>
      <c r="F40" s="139"/>
      <c r="G40" s="140"/>
      <c r="H40" s="103"/>
      <c r="I40" s="144"/>
      <c r="J40" s="145"/>
      <c r="K40" s="146"/>
      <c r="L40" s="144"/>
      <c r="M40" s="145"/>
      <c r="N40" s="146"/>
      <c r="O40" s="152" t="str">
        <f>IFERROR(IF(AND(C40="Specifiek",AND(E40&lt;&gt;"",COUNTBLANK(F40:H40)=0),OR(COUNTBLANK(I40:K40)=0,COUNTBLANK(I40:K40)=3),OR(COUNTBLANK(L40:N40)=0,COUNTBLANK(L40:N40)=3)),D40*AVERAGE(H40,K40,N40),IF(AND(AND(OR(C40="Generiek",C40="Per uur"),E40&lt;&gt;""),H40&lt;&gt;""),D40*H40,IF(COUNTBLANK(E40:N40)&lt;10,"Compleet invullen",""))),"Foutieve invoer")</f>
        <v/>
      </c>
    </row>
    <row r="41" spans="1:15" x14ac:dyDescent="0.2">
      <c r="A41" s="22" t="s">
        <v>30</v>
      </c>
      <c r="B41" s="23" t="s">
        <v>97</v>
      </c>
      <c r="C41" s="36" t="s">
        <v>85</v>
      </c>
      <c r="D41" s="44">
        <v>20</v>
      </c>
      <c r="E41" s="162"/>
      <c r="F41" s="132"/>
      <c r="G41" s="133"/>
      <c r="H41" s="109"/>
      <c r="I41" s="81"/>
      <c r="J41" s="82"/>
      <c r="K41" s="83"/>
      <c r="L41" s="81"/>
      <c r="M41" s="82"/>
      <c r="N41" s="83"/>
      <c r="O41" s="153" t="str">
        <f t="shared" ref="O41:O52" si="3">IFERROR(IF(AND(C41="Specifiek",AND(E41&lt;&gt;"",COUNTBLANK(F41:H41)=0),OR(COUNTBLANK(I41:K41)=0,COUNTBLANK(I41:K41)=3),OR(COUNTBLANK(L41:N41)=0,COUNTBLANK(L41:N41)=3)),D41*AVERAGE(H41,K41,N41),IF(AND(AND(OR(C41="Generiek",C41="Per uur"),E41&lt;&gt;""),H41&lt;&gt;""),D41*H41,IF(COUNTBLANK(E41:N41)&lt;10,"Compleet invullen",""))),"Foutieve invoer")</f>
        <v/>
      </c>
    </row>
    <row r="42" spans="1:15" x14ac:dyDescent="0.2">
      <c r="A42" s="22" t="s">
        <v>31</v>
      </c>
      <c r="B42" s="23" t="s">
        <v>98</v>
      </c>
      <c r="C42" s="36" t="s">
        <v>85</v>
      </c>
      <c r="D42" s="44">
        <v>30</v>
      </c>
      <c r="E42" s="162"/>
      <c r="F42" s="132"/>
      <c r="G42" s="133"/>
      <c r="H42" s="109"/>
      <c r="I42" s="81"/>
      <c r="J42" s="82"/>
      <c r="K42" s="83"/>
      <c r="L42" s="81"/>
      <c r="M42" s="82"/>
      <c r="N42" s="83"/>
      <c r="O42" s="153" t="str">
        <f t="shared" si="3"/>
        <v/>
      </c>
    </row>
    <row r="43" spans="1:15" x14ac:dyDescent="0.2">
      <c r="A43" s="22" t="s">
        <v>33</v>
      </c>
      <c r="B43" s="23" t="s">
        <v>32</v>
      </c>
      <c r="C43" s="36" t="s">
        <v>85</v>
      </c>
      <c r="D43" s="44">
        <v>30</v>
      </c>
      <c r="E43" s="162"/>
      <c r="F43" s="132"/>
      <c r="G43" s="133"/>
      <c r="H43" s="109"/>
      <c r="I43" s="81"/>
      <c r="J43" s="82"/>
      <c r="K43" s="83"/>
      <c r="L43" s="81"/>
      <c r="M43" s="82"/>
      <c r="N43" s="83"/>
      <c r="O43" s="153" t="str">
        <f t="shared" si="3"/>
        <v/>
      </c>
    </row>
    <row r="44" spans="1:15" x14ac:dyDescent="0.2">
      <c r="A44" s="22" t="s">
        <v>34</v>
      </c>
      <c r="B44" s="23" t="s">
        <v>35</v>
      </c>
      <c r="C44" s="36" t="s">
        <v>85</v>
      </c>
      <c r="D44" s="44">
        <v>2</v>
      </c>
      <c r="E44" s="162"/>
      <c r="F44" s="132"/>
      <c r="G44" s="133"/>
      <c r="H44" s="109"/>
      <c r="I44" s="81"/>
      <c r="J44" s="82"/>
      <c r="K44" s="83"/>
      <c r="L44" s="81"/>
      <c r="M44" s="82"/>
      <c r="N44" s="83"/>
      <c r="O44" s="153" t="str">
        <f t="shared" si="3"/>
        <v/>
      </c>
    </row>
    <row r="45" spans="1:15" x14ac:dyDescent="0.2">
      <c r="A45" s="22" t="s">
        <v>36</v>
      </c>
      <c r="B45" s="23" t="s">
        <v>37</v>
      </c>
      <c r="C45" s="36" t="s">
        <v>85</v>
      </c>
      <c r="D45" s="44">
        <v>5</v>
      </c>
      <c r="E45" s="162"/>
      <c r="F45" s="132"/>
      <c r="G45" s="133"/>
      <c r="H45" s="109"/>
      <c r="I45" s="81"/>
      <c r="J45" s="82"/>
      <c r="K45" s="83"/>
      <c r="L45" s="81"/>
      <c r="M45" s="82"/>
      <c r="N45" s="83"/>
      <c r="O45" s="153" t="str">
        <f t="shared" si="3"/>
        <v/>
      </c>
    </row>
    <row r="46" spans="1:15" x14ac:dyDescent="0.2">
      <c r="A46" s="22" t="s">
        <v>38</v>
      </c>
      <c r="B46" s="23" t="s">
        <v>39</v>
      </c>
      <c r="C46" s="36" t="s">
        <v>85</v>
      </c>
      <c r="D46" s="44">
        <v>8</v>
      </c>
      <c r="E46" s="162"/>
      <c r="F46" s="132"/>
      <c r="G46" s="133"/>
      <c r="H46" s="109"/>
      <c r="I46" s="81"/>
      <c r="J46" s="82"/>
      <c r="K46" s="83"/>
      <c r="L46" s="81"/>
      <c r="M46" s="82"/>
      <c r="N46" s="83"/>
      <c r="O46" s="153" t="str">
        <f t="shared" si="3"/>
        <v/>
      </c>
    </row>
    <row r="47" spans="1:15" x14ac:dyDescent="0.2">
      <c r="A47" s="22" t="s">
        <v>40</v>
      </c>
      <c r="B47" s="23" t="s">
        <v>41</v>
      </c>
      <c r="C47" s="36" t="s">
        <v>85</v>
      </c>
      <c r="D47" s="44">
        <v>10</v>
      </c>
      <c r="E47" s="162"/>
      <c r="F47" s="132"/>
      <c r="G47" s="133"/>
      <c r="H47" s="109"/>
      <c r="I47" s="81"/>
      <c r="J47" s="82"/>
      <c r="K47" s="83"/>
      <c r="L47" s="81"/>
      <c r="M47" s="82"/>
      <c r="N47" s="83"/>
      <c r="O47" s="153" t="str">
        <f t="shared" si="3"/>
        <v/>
      </c>
    </row>
    <row r="48" spans="1:15" x14ac:dyDescent="0.2">
      <c r="A48" s="29" t="s">
        <v>104</v>
      </c>
      <c r="B48" s="30" t="s">
        <v>42</v>
      </c>
      <c r="C48" s="39" t="s">
        <v>85</v>
      </c>
      <c r="D48" s="44">
        <v>5</v>
      </c>
      <c r="E48" s="162"/>
      <c r="F48" s="132"/>
      <c r="G48" s="133"/>
      <c r="H48" s="109"/>
      <c r="I48" s="81"/>
      <c r="J48" s="82"/>
      <c r="K48" s="83"/>
      <c r="L48" s="81"/>
      <c r="M48" s="82"/>
      <c r="N48" s="83"/>
      <c r="O48" s="153" t="str">
        <f t="shared" si="3"/>
        <v/>
      </c>
    </row>
    <row r="49" spans="1:15" x14ac:dyDescent="0.2">
      <c r="A49" s="29" t="s">
        <v>43</v>
      </c>
      <c r="B49" s="30" t="s">
        <v>44</v>
      </c>
      <c r="C49" s="39" t="s">
        <v>85</v>
      </c>
      <c r="D49" s="44">
        <v>75</v>
      </c>
      <c r="E49" s="162"/>
      <c r="F49" s="132"/>
      <c r="G49" s="133"/>
      <c r="H49" s="109"/>
      <c r="I49" s="81"/>
      <c r="J49" s="82"/>
      <c r="K49" s="83"/>
      <c r="L49" s="81"/>
      <c r="M49" s="82"/>
      <c r="N49" s="83"/>
      <c r="O49" s="153" t="str">
        <f t="shared" si="3"/>
        <v/>
      </c>
    </row>
    <row r="50" spans="1:15" x14ac:dyDescent="0.2">
      <c r="A50" s="29" t="s">
        <v>67</v>
      </c>
      <c r="B50" s="23" t="s">
        <v>68</v>
      </c>
      <c r="C50" s="39" t="s">
        <v>99</v>
      </c>
      <c r="D50" s="44">
        <v>5</v>
      </c>
      <c r="E50" s="143"/>
      <c r="F50" s="132"/>
      <c r="G50" s="133"/>
      <c r="H50" s="133"/>
      <c r="I50" s="81"/>
      <c r="J50" s="82"/>
      <c r="K50" s="83"/>
      <c r="L50" s="81"/>
      <c r="M50" s="82"/>
      <c r="N50" s="83"/>
      <c r="O50" s="158"/>
    </row>
    <row r="51" spans="1:15" x14ac:dyDescent="0.2">
      <c r="A51" s="29" t="s">
        <v>69</v>
      </c>
      <c r="B51" s="23" t="s">
        <v>70</v>
      </c>
      <c r="C51" s="39" t="s">
        <v>85</v>
      </c>
      <c r="D51" s="44">
        <v>75</v>
      </c>
      <c r="E51" s="163"/>
      <c r="F51" s="132"/>
      <c r="G51" s="133"/>
      <c r="H51" s="109"/>
      <c r="I51" s="81"/>
      <c r="J51" s="82"/>
      <c r="K51" s="83"/>
      <c r="L51" s="81"/>
      <c r="M51" s="82"/>
      <c r="N51" s="83"/>
      <c r="O51" s="153" t="str">
        <f t="shared" si="3"/>
        <v/>
      </c>
    </row>
    <row r="52" spans="1:15" x14ac:dyDescent="0.2">
      <c r="A52" s="59" t="s">
        <v>71</v>
      </c>
      <c r="B52" s="60" t="s">
        <v>72</v>
      </c>
      <c r="C52" s="61" t="s">
        <v>85</v>
      </c>
      <c r="D52" s="62">
        <v>75</v>
      </c>
      <c r="E52" s="164"/>
      <c r="F52" s="141"/>
      <c r="G52" s="142"/>
      <c r="H52" s="113"/>
      <c r="I52" s="86"/>
      <c r="J52" s="87"/>
      <c r="K52" s="88"/>
      <c r="L52" s="86"/>
      <c r="M52" s="87"/>
      <c r="N52" s="88"/>
      <c r="O52" s="154" t="str">
        <f t="shared" si="3"/>
        <v/>
      </c>
    </row>
    <row r="53" spans="1:15" x14ac:dyDescent="0.2">
      <c r="A53" s="63">
        <v>7</v>
      </c>
      <c r="B53" s="64" t="s">
        <v>73</v>
      </c>
      <c r="C53" s="65"/>
      <c r="D53" s="66"/>
      <c r="E53" s="72"/>
      <c r="F53" s="94"/>
      <c r="G53" s="95"/>
      <c r="H53" s="96"/>
      <c r="I53" s="97"/>
      <c r="J53" s="64"/>
      <c r="K53" s="98"/>
      <c r="L53" s="97"/>
      <c r="M53" s="64"/>
      <c r="N53" s="98"/>
      <c r="O53" s="155"/>
    </row>
    <row r="54" spans="1:15" x14ac:dyDescent="0.2">
      <c r="A54" s="31" t="s">
        <v>79</v>
      </c>
      <c r="B54" s="28" t="s">
        <v>73</v>
      </c>
      <c r="C54" s="38" t="s">
        <v>99</v>
      </c>
      <c r="D54" s="48">
        <v>75</v>
      </c>
      <c r="E54" s="147"/>
      <c r="F54" s="148"/>
      <c r="G54" s="149"/>
      <c r="H54" s="150"/>
      <c r="I54" s="148"/>
      <c r="J54" s="149"/>
      <c r="K54" s="151"/>
      <c r="L54" s="148"/>
      <c r="M54" s="149"/>
      <c r="N54" s="151"/>
      <c r="O54" s="159"/>
    </row>
    <row r="55" spans="1:15" x14ac:dyDescent="0.2">
      <c r="A55" s="13">
        <v>8</v>
      </c>
      <c r="B55" s="14" t="s">
        <v>60</v>
      </c>
      <c r="C55" s="34"/>
      <c r="D55" s="47"/>
      <c r="E55" s="71"/>
      <c r="F55" s="75"/>
      <c r="G55" s="76"/>
      <c r="H55" s="77"/>
      <c r="I55" s="78"/>
      <c r="J55" s="14"/>
      <c r="K55" s="15"/>
      <c r="L55" s="78"/>
      <c r="M55" s="14"/>
      <c r="N55" s="15"/>
      <c r="O55" s="156"/>
    </row>
    <row r="56" spans="1:15" x14ac:dyDescent="0.2">
      <c r="A56" s="32" t="s">
        <v>45</v>
      </c>
      <c r="B56" s="33" t="s">
        <v>94</v>
      </c>
      <c r="C56" s="40" t="s">
        <v>100</v>
      </c>
      <c r="D56" s="45">
        <v>40</v>
      </c>
      <c r="E56" s="165"/>
      <c r="F56" s="139"/>
      <c r="G56" s="140"/>
      <c r="H56" s="103"/>
      <c r="I56" s="144"/>
      <c r="J56" s="145"/>
      <c r="K56" s="146"/>
      <c r="L56" s="144"/>
      <c r="M56" s="145"/>
      <c r="N56" s="146"/>
      <c r="O56" s="152" t="str">
        <f t="shared" ref="O56:O59" si="4">IFERROR(IF(AND(C56="Specifiek",AND(E56&lt;&gt;"",COUNTBLANK(F56:H56)=0),OR(COUNTBLANK(I56:K56)=0,COUNTBLANK(I56:K56)=3),OR(COUNTBLANK(L56:N56)=0,COUNTBLANK(L56:N56)=3)),D56*AVERAGE(H56,K56,N56),IF(AND(AND(OR(C56="Generiek",C56="Per uur"),E56&lt;&gt;""),H56&lt;&gt;""),D56*H56,IF(COUNTBLANK(E56:N56)&lt;10,"Compleet invullen",""))),"Foutieve invoer")</f>
        <v/>
      </c>
    </row>
    <row r="57" spans="1:15" x14ac:dyDescent="0.2">
      <c r="A57" s="29" t="s">
        <v>46</v>
      </c>
      <c r="B57" s="30" t="s">
        <v>95</v>
      </c>
      <c r="C57" s="39" t="s">
        <v>100</v>
      </c>
      <c r="D57" s="44">
        <v>40</v>
      </c>
      <c r="E57" s="163"/>
      <c r="F57" s="132"/>
      <c r="G57" s="133"/>
      <c r="H57" s="109"/>
      <c r="I57" s="81"/>
      <c r="J57" s="82"/>
      <c r="K57" s="83"/>
      <c r="L57" s="81"/>
      <c r="M57" s="82"/>
      <c r="N57" s="83"/>
      <c r="O57" s="153" t="str">
        <f t="shared" si="4"/>
        <v/>
      </c>
    </row>
    <row r="58" spans="1:15" x14ac:dyDescent="0.2">
      <c r="A58" s="22" t="s">
        <v>74</v>
      </c>
      <c r="B58" s="23" t="s">
        <v>92</v>
      </c>
      <c r="C58" s="36" t="s">
        <v>100</v>
      </c>
      <c r="D58" s="44">
        <v>30</v>
      </c>
      <c r="E58" s="163"/>
      <c r="F58" s="132"/>
      <c r="G58" s="133"/>
      <c r="H58" s="109"/>
      <c r="I58" s="81"/>
      <c r="J58" s="82"/>
      <c r="K58" s="83"/>
      <c r="L58" s="81"/>
      <c r="M58" s="82"/>
      <c r="N58" s="83"/>
      <c r="O58" s="153" t="str">
        <f t="shared" si="4"/>
        <v/>
      </c>
    </row>
    <row r="59" spans="1:15" x14ac:dyDescent="0.2">
      <c r="A59" s="22" t="s">
        <v>96</v>
      </c>
      <c r="B59" s="23" t="s">
        <v>93</v>
      </c>
      <c r="C59" s="36" t="s">
        <v>100</v>
      </c>
      <c r="D59" s="44">
        <v>135</v>
      </c>
      <c r="E59" s="163"/>
      <c r="F59" s="132"/>
      <c r="G59" s="133"/>
      <c r="H59" s="109"/>
      <c r="I59" s="81"/>
      <c r="J59" s="82"/>
      <c r="K59" s="83"/>
      <c r="L59" s="81"/>
      <c r="M59" s="82"/>
      <c r="N59" s="83"/>
      <c r="O59" s="153" t="str">
        <f t="shared" si="4"/>
        <v/>
      </c>
    </row>
    <row r="60" spans="1:15" ht="13.5" thickBot="1" x14ac:dyDescent="0.25">
      <c r="A60" s="185" t="s">
        <v>74</v>
      </c>
      <c r="B60" s="186" t="s">
        <v>91</v>
      </c>
      <c r="C60" s="187" t="s">
        <v>99</v>
      </c>
      <c r="D60" s="188">
        <v>10</v>
      </c>
      <c r="E60" s="189"/>
      <c r="F60" s="190"/>
      <c r="G60" s="191"/>
      <c r="H60" s="192"/>
      <c r="I60" s="190"/>
      <c r="J60" s="191"/>
      <c r="K60" s="193"/>
      <c r="L60" s="190"/>
      <c r="M60" s="191"/>
      <c r="N60" s="193"/>
      <c r="O60" s="194"/>
    </row>
    <row r="61" spans="1:15" ht="15.75" thickBot="1" x14ac:dyDescent="0.25">
      <c r="A61" s="172" t="s">
        <v>86</v>
      </c>
      <c r="B61" s="173"/>
      <c r="C61" s="173"/>
      <c r="D61" s="173"/>
      <c r="E61" s="173"/>
      <c r="F61" s="211" t="str">
        <f>IFERROR(IF(O61="Inschrijfsom","Vul Bedrijfsnaam, BTW en Prijs in. Waar mogelijk dienen Merk en Type bij Prijs ingevuld te worden voor het tonen van de Inschrijfsom.",""),"")</f>
        <v/>
      </c>
      <c r="G61" s="211"/>
      <c r="H61" s="211"/>
      <c r="I61" s="211"/>
      <c r="J61" s="211"/>
      <c r="K61" s="211"/>
      <c r="L61" s="211"/>
      <c r="M61" s="211"/>
      <c r="N61" s="212"/>
      <c r="O61" s="174" t="str">
        <f>IFERROR(IF(AND(J5&lt;&gt;"",AND(COUNTBLANK(O10:O60)=12),COUNTIF(O10:O60,"Compleet invullen")=0),SUM(O10:O60),IF(COUNTBLANK(O10:O60)=51,"","Inschrijfsom")),"Foute invoer")</f>
        <v/>
      </c>
    </row>
    <row r="62" spans="1:15" ht="13.5" thickTop="1" x14ac:dyDescent="0.2"/>
    <row r="63" spans="1:15" x14ac:dyDescent="0.2">
      <c r="A63" s="67" t="s">
        <v>141</v>
      </c>
      <c r="O63" s="49"/>
    </row>
    <row r="64" spans="1:15" ht="12.75" customHeight="1" x14ac:dyDescent="0.2">
      <c r="A64" s="69" t="s">
        <v>117</v>
      </c>
      <c r="B64" s="210" t="s">
        <v>120</v>
      </c>
      <c r="C64" s="210"/>
      <c r="D64" s="210"/>
      <c r="E64" s="210"/>
      <c r="F64" s="210"/>
      <c r="G64" s="210"/>
      <c r="H64" s="210"/>
      <c r="I64" s="210"/>
      <c r="J64" s="210"/>
      <c r="K64" s="210"/>
      <c r="L64" s="68"/>
      <c r="M64" s="68"/>
      <c r="N64" s="68"/>
      <c r="O64" s="68"/>
    </row>
    <row r="65" spans="1:15" ht="12.75" customHeight="1" x14ac:dyDescent="0.2">
      <c r="A65" s="69" t="s">
        <v>118</v>
      </c>
      <c r="B65" s="210" t="s">
        <v>129</v>
      </c>
      <c r="C65" s="210"/>
      <c r="D65" s="210"/>
      <c r="E65" s="210"/>
      <c r="F65" s="210"/>
      <c r="G65" s="210"/>
      <c r="H65" s="210"/>
      <c r="I65" s="210"/>
      <c r="J65" s="210"/>
      <c r="K65" s="210"/>
      <c r="L65" s="68"/>
      <c r="M65" s="68"/>
      <c r="N65" s="68"/>
      <c r="O65" s="68"/>
    </row>
    <row r="66" spans="1:15" ht="12.75" customHeight="1" x14ac:dyDescent="0.2">
      <c r="A66" s="69" t="s">
        <v>119</v>
      </c>
      <c r="B66" s="210" t="s">
        <v>121</v>
      </c>
      <c r="C66" s="210"/>
      <c r="D66" s="210"/>
      <c r="E66" s="210"/>
      <c r="F66" s="210"/>
      <c r="G66" s="210"/>
      <c r="H66" s="210"/>
      <c r="I66" s="210"/>
      <c r="J66" s="210"/>
      <c r="K66" s="210"/>
      <c r="L66" s="68"/>
      <c r="M66" s="68"/>
      <c r="N66" s="68"/>
      <c r="O66" s="68"/>
    </row>
    <row r="67" spans="1:15" ht="12.75" customHeight="1" x14ac:dyDescent="0.2">
      <c r="A67" s="69" t="s">
        <v>122</v>
      </c>
      <c r="B67" s="210" t="s">
        <v>123</v>
      </c>
      <c r="C67" s="210"/>
      <c r="D67" s="210"/>
      <c r="E67" s="210"/>
      <c r="F67" s="210"/>
      <c r="G67" s="210"/>
      <c r="H67" s="210"/>
      <c r="I67" s="210"/>
      <c r="J67" s="210"/>
      <c r="K67" s="210"/>
      <c r="L67" s="68"/>
      <c r="M67" s="68"/>
      <c r="N67" s="68"/>
      <c r="O67" s="68"/>
    </row>
    <row r="68" spans="1:15" ht="25.5" customHeight="1" x14ac:dyDescent="0.2">
      <c r="A68" s="69" t="s">
        <v>124</v>
      </c>
      <c r="B68" s="210" t="s">
        <v>137</v>
      </c>
      <c r="C68" s="210"/>
      <c r="D68" s="210"/>
      <c r="E68" s="210"/>
      <c r="F68" s="210"/>
      <c r="G68" s="210"/>
      <c r="H68" s="210"/>
      <c r="I68" s="210"/>
      <c r="J68" s="210"/>
      <c r="K68" s="210"/>
      <c r="L68" s="68"/>
      <c r="M68" s="68"/>
      <c r="N68" s="68"/>
      <c r="O68" s="68"/>
    </row>
    <row r="69" spans="1:15" ht="25.5" customHeight="1" x14ac:dyDescent="0.2">
      <c r="A69" s="69" t="s">
        <v>125</v>
      </c>
      <c r="B69" s="210" t="s">
        <v>143</v>
      </c>
      <c r="C69" s="210"/>
      <c r="D69" s="210"/>
      <c r="E69" s="210"/>
      <c r="F69" s="210"/>
      <c r="G69" s="210"/>
      <c r="H69" s="210"/>
      <c r="I69" s="210"/>
      <c r="J69" s="210"/>
      <c r="K69" s="210"/>
      <c r="L69" s="68"/>
      <c r="M69" s="68"/>
      <c r="N69" s="68"/>
      <c r="O69" s="68"/>
    </row>
    <row r="70" spans="1:15" x14ac:dyDescent="0.2">
      <c r="A70" s="69" t="s">
        <v>126</v>
      </c>
      <c r="B70" s="210" t="s">
        <v>144</v>
      </c>
      <c r="C70" s="210"/>
      <c r="D70" s="210"/>
      <c r="E70" s="210"/>
      <c r="F70" s="210"/>
      <c r="G70" s="210"/>
      <c r="H70" s="210"/>
      <c r="I70" s="210"/>
      <c r="J70" s="210"/>
      <c r="K70" s="210"/>
      <c r="L70" s="68"/>
      <c r="M70" s="68"/>
      <c r="N70" s="68"/>
      <c r="O70" s="68"/>
    </row>
    <row r="71" spans="1:15" x14ac:dyDescent="0.2">
      <c r="A71" s="69" t="s">
        <v>127</v>
      </c>
      <c r="B71" s="210" t="s">
        <v>138</v>
      </c>
      <c r="C71" s="210"/>
      <c r="D71" s="210"/>
      <c r="E71" s="210"/>
      <c r="F71" s="210"/>
      <c r="G71" s="210"/>
      <c r="H71" s="210"/>
      <c r="I71" s="210"/>
      <c r="J71" s="210"/>
      <c r="K71" s="210"/>
      <c r="L71" s="68"/>
      <c r="M71" s="68"/>
      <c r="N71" s="68"/>
      <c r="O71" s="68"/>
    </row>
    <row r="72" spans="1:15" ht="12.75" customHeight="1" x14ac:dyDescent="0.2">
      <c r="A72" s="69" t="s">
        <v>128</v>
      </c>
      <c r="B72" s="210" t="s">
        <v>139</v>
      </c>
      <c r="C72" s="210"/>
      <c r="D72" s="210"/>
      <c r="E72" s="210"/>
      <c r="F72" s="210"/>
      <c r="G72" s="210"/>
      <c r="H72" s="210"/>
      <c r="I72" s="210"/>
      <c r="J72" s="210"/>
      <c r="K72" s="210"/>
      <c r="L72" s="68"/>
      <c r="M72" s="68"/>
      <c r="N72" s="68"/>
      <c r="O72" s="68"/>
    </row>
    <row r="73" spans="1:15" ht="12.75" customHeight="1" x14ac:dyDescent="0.2">
      <c r="A73" s="69" t="s">
        <v>130</v>
      </c>
      <c r="B73" s="210" t="s">
        <v>135</v>
      </c>
      <c r="C73" s="210"/>
      <c r="D73" s="210"/>
      <c r="E73" s="210"/>
      <c r="F73" s="210"/>
      <c r="G73" s="210"/>
      <c r="H73" s="210"/>
      <c r="I73" s="210"/>
      <c r="J73" s="210"/>
      <c r="K73" s="210"/>
      <c r="L73" s="68"/>
      <c r="M73" s="68"/>
      <c r="N73" s="68"/>
      <c r="O73" s="68"/>
    </row>
    <row r="74" spans="1:15" ht="25.5" customHeight="1" x14ac:dyDescent="0.2">
      <c r="A74" s="69" t="s">
        <v>131</v>
      </c>
      <c r="B74" s="210" t="s">
        <v>140</v>
      </c>
      <c r="C74" s="210"/>
      <c r="D74" s="210"/>
      <c r="E74" s="210"/>
      <c r="F74" s="210"/>
      <c r="G74" s="210"/>
      <c r="H74" s="210"/>
      <c r="I74" s="210"/>
      <c r="J74" s="210"/>
      <c r="K74" s="210"/>
      <c r="L74" s="68"/>
      <c r="M74" s="68"/>
      <c r="N74" s="68"/>
      <c r="O74" s="68"/>
    </row>
    <row r="75" spans="1:15" x14ac:dyDescent="0.2">
      <c r="A75" s="69" t="s">
        <v>132</v>
      </c>
      <c r="B75" s="210" t="s">
        <v>145</v>
      </c>
      <c r="C75" s="210"/>
      <c r="D75" s="210"/>
      <c r="E75" s="210"/>
      <c r="F75" s="210"/>
      <c r="G75" s="210"/>
      <c r="H75" s="210"/>
      <c r="I75" s="210"/>
      <c r="J75" s="210"/>
      <c r="K75" s="210"/>
    </row>
  </sheetData>
  <sheetProtection algorithmName="SHA-512" hashValue="w/SI9Gz6HvIYm7v2WKL2N2SJ3PDSXFPffv50QOx7+OORaXI7DWQ+c1RNPvH7qS9Dwf/jQkZlRq8Az+8CWUuE1w==" saltValue="77qW2ZFhKt5ZoGwN6G/png==" spinCount="100000" sheet="1" objects="1" scenarios="1" selectLockedCells="1"/>
  <mergeCells count="19">
    <mergeCell ref="B68:K68"/>
    <mergeCell ref="B70:K70"/>
    <mergeCell ref="B75:K75"/>
    <mergeCell ref="F61:N61"/>
    <mergeCell ref="E5:G5"/>
    <mergeCell ref="B64:K64"/>
    <mergeCell ref="B65:K65"/>
    <mergeCell ref="B66:K66"/>
    <mergeCell ref="B67:K67"/>
    <mergeCell ref="B69:K69"/>
    <mergeCell ref="B72:K72"/>
    <mergeCell ref="B73:K73"/>
    <mergeCell ref="B74:K74"/>
    <mergeCell ref="B71:K71"/>
    <mergeCell ref="J4:N4"/>
    <mergeCell ref="J5:N5"/>
    <mergeCell ref="F7:H7"/>
    <mergeCell ref="I7:K7"/>
    <mergeCell ref="L7:N7"/>
  </mergeCells>
  <conditionalFormatting sqref="F61">
    <cfRule type="notContainsBlanks" dxfId="0" priority="7">
      <formula>LEN(TRIM(F61))&gt;0</formula>
    </cfRule>
  </conditionalFormatting>
  <dataValidations count="2">
    <dataValidation type="decimal" operator="greaterThan" allowBlank="1" showInputMessage="1" showErrorMessage="1" errorTitle="Foutieve invoer" error="Ingegeven waarde dient als getal, groter dan € 0,00 en tot maximaal 2 cijfers achter de komma, te moeten worden ingevoerd." sqref="H56:H59 H51:H52 H40:H49 H33:H37 K33:K37 N33:N37 N30:N31 K30:K31 H30:H31 H15:H25 K15:K18 K21:K25 N15:N18 N21:N25 N28 K28 H28 H10:H12 K10:K12 N10:N12">
      <formula1>0</formula1>
    </dataValidation>
    <dataValidation type="list" allowBlank="1" showInputMessage="1" showErrorMessage="1" sqref="E33:E37 E56:E59 E15:E25 E28 E10:E13 E30:E31 E51:E52 E40:E49">
      <formula1>"0%,9%,21%"</formula1>
    </dataValidation>
  </dataValidations>
  <printOptions horizontalCentered="1" verticalCentered="1"/>
  <pageMargins left="0.31496062992125984" right="0.31496062992125984" top="0.35433070866141736" bottom="0.35433070866141736" header="0.31496062992125984" footer="0.31496062992125984"/>
  <pageSetup paperSize="9" scale="51" orientation="landscape"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customXsn xmlns="http://schemas.microsoft.com/office/2006/metadata/customXsn">
  <xsnLocation/>
  <cached>True</cached>
  <openByDefault>False</openByDefault>
  <xsnScope/>
</customXsn>
</file>

<file path=customXml/item2.xml><?xml version="1.0" encoding="utf-8"?>
<?mso-contentType ?>
<SharedContentType xmlns="Microsoft.SharePoint.Taxonomy.ContentTypeSync" SourceId="5c8cb159-2b14-44f1-9f1e-2f87ce4796ac"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8B69C09C9316664A841A4623102CA9EA" ma:contentTypeVersion="1" ma:contentTypeDescription="Een nieuw document maken." ma:contentTypeScope="" ma:versionID="4dea15c2581a755304ebfaf210740f25">
  <xsd:schema xmlns:xsd="http://www.w3.org/2001/XMLSchema" xmlns:xs="http://www.w3.org/2001/XMLSchema" xmlns:p="http://schemas.microsoft.com/office/2006/metadata/properties" xmlns:ns1="http://schemas.microsoft.com/sharepoint/v3" targetNamespace="http://schemas.microsoft.com/office/2006/metadata/properties" ma:root="true" ma:fieldsID="5321d82a528f168cd31ed5aa004346ae"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Begindatum van de planning" ma:description="Geplande begindatum is een sitekolom die door de publicatiefunctie gemaakt wordt. Het wordt gebruikt om een specifieke datum en tijd op te geven waarop de pagina voor het eerst verschijnt voor sitebezoekers." ma:internalName="PublishingStartDate">
      <xsd:simpleType>
        <xsd:restriction base="dms:Unknown"/>
      </xsd:simpleType>
    </xsd:element>
    <xsd:element name="PublishingExpirationDate" ma:index="9" nillable="true" ma:displayName="Einddatum van de planning" ma:description="Geplande einddatum is een sitekolom die door de publicatiefunctie gemaakt wordt. Het wordt gebruikt om een specifieke datum en tijd op te geven waarop de pagina niet langer verschijnt voor sitebezoekers."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A6529-FC4B-4603-95AF-E9DF29EC6F8B}">
  <ds:schemaRefs>
    <ds:schemaRef ds:uri="http://schemas.microsoft.com/office/2006/metadata/customXsn"/>
  </ds:schemaRefs>
</ds:datastoreItem>
</file>

<file path=customXml/itemProps2.xml><?xml version="1.0" encoding="utf-8"?>
<ds:datastoreItem xmlns:ds="http://schemas.openxmlformats.org/officeDocument/2006/customXml" ds:itemID="{DA6F1BC5-7DEF-4FCA-9E41-961E2F1AA43B}">
  <ds:schemaRefs>
    <ds:schemaRef ds:uri="Microsoft.SharePoint.Taxonomy.ContentTypeSync"/>
  </ds:schemaRefs>
</ds:datastoreItem>
</file>

<file path=customXml/itemProps3.xml><?xml version="1.0" encoding="utf-8"?>
<ds:datastoreItem xmlns:ds="http://schemas.openxmlformats.org/officeDocument/2006/customXml" ds:itemID="{0E6BA6AC-336D-4A2E-9BFF-D03905410A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0E948D3-DD47-4ACC-BEB0-145350BA47EE}">
  <ds:schemaRefs>
    <ds:schemaRef ds:uri="http://schemas.microsoft.com/sharepoint/v3"/>
    <ds:schemaRef ds:uri="http://purl.org/dc/term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5.xml><?xml version="1.0" encoding="utf-8"?>
<ds:datastoreItem xmlns:ds="http://schemas.openxmlformats.org/officeDocument/2006/customXml" ds:itemID="{F06798CB-C38E-40E8-90C1-2852BD78023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 perceel 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Hoogduin, Doro (D.H.)</dc:creator>
  <cp:lastModifiedBy>Gijzen, Irene (I.G.)</cp:lastModifiedBy>
  <cp:lastPrinted>2022-01-26T14:32:04Z</cp:lastPrinted>
  <dcterms:created xsi:type="dcterms:W3CDTF">2021-11-29T09:50:14Z</dcterms:created>
  <dcterms:modified xsi:type="dcterms:W3CDTF">2022-01-27T16:11:33Z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0x0101008B69C09C9316664A841A4623102CA9EA</vt:lpwstr>
  </property>
</Properties>
</file>